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My Documents\2019-Bagatelna\WEB\Poziv na dostavu ponuda_4809_Uređivanje i opremanje prostora za potrebe gradskog ureda za mjesnu samoupravu\"/>
    </mc:Choice>
  </mc:AlternateContent>
  <bookViews>
    <workbookView xWindow="240" yWindow="3195" windowWidth="11700" windowHeight="3225" firstSheet="4" activeTab="4"/>
  </bookViews>
  <sheets>
    <sheet name="NADSTREŠNICE" sheetId="27" r:id="rId1"/>
    <sheet name="videonadzor" sheetId="26" r:id="rId2"/>
    <sheet name="OPREMA" sheetId="21" r:id="rId3"/>
    <sheet name="informatička oprema" sheetId="24" r:id="rId4"/>
    <sheet name="Troškovnik" sheetId="29" r:id="rId5"/>
  </sheets>
  <definedNames>
    <definedName name="_xlnm.Print_Area" localSheetId="2">OPREMA!$A$1:$AK$24</definedName>
    <definedName name="_xlnm.Print_Area" localSheetId="4">Troškovnik!$A$1:$G$31</definedName>
    <definedName name="_xlnm.Print_Titles" localSheetId="2">OPREMA!$A:$B</definedName>
    <definedName name="_xlnm.Print_Titles" localSheetId="4">Troškovnik!$1:$3</definedName>
  </definedNames>
  <calcPr calcId="162913"/>
</workbook>
</file>

<file path=xl/calcChain.xml><?xml version="1.0" encoding="utf-8"?>
<calcChain xmlns="http://schemas.openxmlformats.org/spreadsheetml/2006/main">
  <c r="L26" i="24" l="1"/>
  <c r="J26" i="24"/>
  <c r="H26" i="24"/>
  <c r="F26" i="24"/>
  <c r="E26" i="24"/>
  <c r="D26" i="24"/>
  <c r="C26" i="24"/>
  <c r="Q9" i="24"/>
  <c r="P8" i="24"/>
  <c r="Q8" i="24" s="1"/>
  <c r="P7" i="24"/>
  <c r="Q7" i="24" s="1"/>
  <c r="P6" i="24"/>
  <c r="Q6" i="24" s="1"/>
  <c r="O26" i="24"/>
  <c r="M26" i="24"/>
  <c r="K26" i="24"/>
  <c r="I26" i="24"/>
  <c r="G26" i="24"/>
  <c r="P24" i="24"/>
  <c r="Q24" i="24"/>
  <c r="Q23" i="24"/>
  <c r="P22" i="24"/>
  <c r="Q22" i="24" s="1"/>
  <c r="P21" i="24"/>
  <c r="Q21" i="24" s="1"/>
  <c r="P19" i="24"/>
  <c r="Q19" i="24" s="1"/>
  <c r="P18" i="24"/>
  <c r="Q18" i="24" s="1"/>
  <c r="P17" i="24"/>
  <c r="Q17" i="24" s="1"/>
  <c r="P16" i="24"/>
  <c r="Q16" i="24" s="1"/>
  <c r="Q15" i="24"/>
  <c r="P14" i="24"/>
  <c r="Q14" i="24"/>
  <c r="P13" i="24"/>
  <c r="Q13" i="24" s="1"/>
  <c r="P12" i="24"/>
  <c r="Q12" i="24" s="1"/>
  <c r="P10" i="24"/>
  <c r="Q10" i="24" s="1"/>
  <c r="AJ18" i="21"/>
  <c r="AJ11" i="21"/>
  <c r="AK11" i="21" s="1"/>
  <c r="S38" i="21"/>
  <c r="Q32" i="21"/>
  <c r="AK20" i="21"/>
  <c r="AK8" i="21"/>
  <c r="AK9" i="21"/>
  <c r="AK13" i="21"/>
  <c r="AK15" i="21"/>
  <c r="AK16" i="21"/>
  <c r="AK17" i="21"/>
  <c r="AK18" i="21"/>
  <c r="AK19" i="21"/>
  <c r="K20" i="21"/>
  <c r="K8" i="21"/>
  <c r="K12" i="21"/>
  <c r="K13" i="21"/>
  <c r="AJ14" i="21"/>
  <c r="AK14" i="21" s="1"/>
  <c r="AJ12" i="21"/>
  <c r="AK12" i="21" s="1"/>
  <c r="AJ10" i="21"/>
  <c r="AJ7" i="21"/>
  <c r="AJ6" i="21"/>
  <c r="AK6" i="21" s="1"/>
  <c r="AJ5" i="21"/>
  <c r="AK5" i="21" s="1"/>
  <c r="AK22" i="21" s="1"/>
  <c r="AK26" i="21" s="1"/>
  <c r="J5" i="21"/>
  <c r="J6" i="21"/>
  <c r="K6" i="21" s="1"/>
  <c r="J7" i="21"/>
  <c r="K7" i="21" s="1"/>
  <c r="J9" i="21"/>
  <c r="K9" i="21" s="1"/>
  <c r="J10" i="21"/>
  <c r="K10" i="21" s="1"/>
  <c r="J11" i="21"/>
  <c r="K11" i="21" s="1"/>
  <c r="J12" i="21"/>
  <c r="J14" i="21"/>
  <c r="K14" i="21" s="1"/>
  <c r="J15" i="21"/>
  <c r="K15" i="21" s="1"/>
  <c r="J16" i="21"/>
  <c r="K16" i="21" s="1"/>
  <c r="J17" i="21"/>
  <c r="K17" i="21" s="1"/>
  <c r="J18" i="21"/>
  <c r="K18" i="21" s="1"/>
  <c r="J19" i="21"/>
  <c r="K19" i="21" s="1"/>
  <c r="J21" i="21"/>
  <c r="K21" i="21" s="1"/>
  <c r="H22" i="21"/>
  <c r="AI22" i="21"/>
  <c r="AL22" i="21"/>
  <c r="AL23" i="21" s="1"/>
  <c r="AE22" i="21"/>
  <c r="AD22" i="21"/>
  <c r="AC22" i="21"/>
  <c r="AB22" i="21"/>
  <c r="AA22" i="21"/>
  <c r="Z22" i="21"/>
  <c r="Y22" i="21"/>
  <c r="AD26" i="21" s="1"/>
  <c r="I22" i="21"/>
  <c r="G22" i="21"/>
  <c r="F22" i="21"/>
  <c r="E22" i="21"/>
  <c r="E23" i="21" s="1"/>
  <c r="E26" i="21" s="1"/>
  <c r="G26" i="21" s="1"/>
  <c r="G54" i="27"/>
  <c r="F17" i="27"/>
  <c r="F23" i="27" s="1"/>
  <c r="F18" i="27"/>
  <c r="F20" i="27"/>
  <c r="E52" i="27"/>
  <c r="E54" i="27" s="1"/>
  <c r="G52" i="27"/>
  <c r="H10" i="27"/>
  <c r="E10" i="27"/>
  <c r="F45" i="27"/>
  <c r="F48" i="27"/>
  <c r="F49" i="27"/>
  <c r="F50" i="27"/>
  <c r="F51" i="27"/>
  <c r="F47" i="27"/>
  <c r="F46" i="27"/>
  <c r="F43" i="27"/>
  <c r="F44" i="27"/>
  <c r="F38" i="27"/>
  <c r="F39" i="27"/>
  <c r="F41" i="27"/>
  <c r="F15" i="26"/>
  <c r="F14" i="26"/>
  <c r="F36" i="27"/>
  <c r="F35" i="27"/>
  <c r="F34" i="27"/>
  <c r="F33" i="27"/>
  <c r="F6" i="27"/>
  <c r="F10" i="27" s="1"/>
  <c r="F9" i="27"/>
  <c r="F12" i="26"/>
  <c r="F11" i="26"/>
  <c r="F10" i="26"/>
  <c r="G8" i="26" s="1"/>
  <c r="F9" i="26"/>
  <c r="F8" i="26"/>
  <c r="F32" i="27"/>
  <c r="F31" i="27"/>
  <c r="F52" i="27" s="1"/>
  <c r="F30" i="27"/>
  <c r="F5" i="27"/>
  <c r="G5" i="27" s="1"/>
  <c r="G10" i="27" s="1"/>
  <c r="F7" i="26"/>
  <c r="AJ22" i="21"/>
  <c r="N30" i="21"/>
  <c r="X27" i="21"/>
  <c r="Y23" i="21" l="1"/>
  <c r="G14" i="26"/>
  <c r="G16" i="26" s="1"/>
  <c r="J22" i="21"/>
  <c r="G27" i="24"/>
  <c r="Q26" i="24"/>
  <c r="AD27" i="21"/>
  <c r="AM25" i="21"/>
  <c r="P26" i="24"/>
  <c r="K5" i="21"/>
  <c r="K22" i="21" s="1"/>
  <c r="F16" i="26"/>
</calcChain>
</file>

<file path=xl/sharedStrings.xml><?xml version="1.0" encoding="utf-8"?>
<sst xmlns="http://schemas.openxmlformats.org/spreadsheetml/2006/main" count="318" uniqueCount="210">
  <si>
    <t>Donji grad</t>
  </si>
  <si>
    <t>Gornji grad - Medveščak</t>
  </si>
  <si>
    <t>Trnje</t>
  </si>
  <si>
    <t>Maksimir</t>
  </si>
  <si>
    <t>Peščenica - Žitnjak</t>
  </si>
  <si>
    <t>Novi Zagreb - istok</t>
  </si>
  <si>
    <t>Novi Zagreb - zapad</t>
  </si>
  <si>
    <t>Trešnjevka - sjever</t>
  </si>
  <si>
    <t>Trešnjevka - jug</t>
  </si>
  <si>
    <t>Črnomerec</t>
  </si>
  <si>
    <t>Gornja Dubrava</t>
  </si>
  <si>
    <t>Donja Dubrava</t>
  </si>
  <si>
    <t>Podsused - Vrapče</t>
  </si>
  <si>
    <t>Podsljeme</t>
  </si>
  <si>
    <t>Sesvete</t>
  </si>
  <si>
    <t>Brezovica</t>
  </si>
  <si>
    <t>Red. Br.</t>
  </si>
  <si>
    <t>GRADSKA ČETVRT</t>
  </si>
  <si>
    <t xml:space="preserve">Stenjevec </t>
  </si>
  <si>
    <t>UKUPNO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</si>
  <si>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</si>
  <si>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</si>
  <si>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</si>
  <si>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</si>
  <si>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</si>
  <si>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</si>
  <si>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</si>
  <si>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</si>
  <si>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</si>
  <si>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</si>
  <si>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REDNI BROJ</t>
  </si>
  <si>
    <t>LOKACIJA - OBJEKT</t>
  </si>
  <si>
    <t>MJESNI ODBOR</t>
  </si>
  <si>
    <t>OPIS 
RADOVA / USLUGE / OPREME</t>
  </si>
  <si>
    <t>PLANIRANI IZNOS</t>
  </si>
  <si>
    <t>Iznos bez PDV-A</t>
  </si>
  <si>
    <t>VIDEONADZOR</t>
  </si>
  <si>
    <t>I. tehnička škola, Klaićeva 7</t>
  </si>
  <si>
    <t>dogradnja sustava video nadzora</t>
  </si>
  <si>
    <t>OŠ Jabukovac, Jabukovac 30</t>
  </si>
  <si>
    <t>Tuškanac</t>
  </si>
  <si>
    <t>proširenje video nadzora</t>
  </si>
  <si>
    <t>PROJEKTI</t>
  </si>
  <si>
    <t>RADOVI ZA NADSTREŠICE IMAJU PROJEKTE</t>
  </si>
  <si>
    <t>Bijenička okretište uz sjevernozapadni rub kolnika</t>
  </si>
  <si>
    <t xml:space="preserve">Šalata </t>
  </si>
  <si>
    <t>postava nadstrešnice</t>
  </si>
  <si>
    <t>Kraljevec okretište autobusa</t>
  </si>
  <si>
    <t>Kraljevec</t>
  </si>
  <si>
    <t>NADSTREŠNICE BEZ PROJEKTNE DOKUMENTACIJE</t>
  </si>
  <si>
    <t>Britanski trg</t>
  </si>
  <si>
    <t>IK Sakcinski</t>
  </si>
  <si>
    <t>Izrada  projektne dokumentacije za 2  nadstrešnica za  autobus</t>
  </si>
  <si>
    <t>Goljak</t>
  </si>
  <si>
    <t>nadsttrešnica autobus -projektiranje</t>
  </si>
  <si>
    <t xml:space="preserve"> Slavonska avenija, autobusno stajalište kod „Vjesnika“ </t>
  </si>
  <si>
    <t>Savski Kuti</t>
  </si>
  <si>
    <t>izrada projekta nadstrešnice</t>
  </si>
  <si>
    <t>Barutanski jarak  53/48</t>
  </si>
  <si>
    <t>postavljanje nadstrešnice</t>
  </si>
  <si>
    <t>Divka Budaka, sjevernoistočno od Branimirove</t>
  </si>
  <si>
    <t>Maksimirska naselja</t>
  </si>
  <si>
    <t>Mogilska 50</t>
  </si>
  <si>
    <t>Bukovac</t>
  </si>
  <si>
    <t>uvođenje video nadzora sa snimačem i monitorom</t>
  </si>
  <si>
    <t>Dobri dol 49</t>
  </si>
  <si>
    <t xml:space="preserve">Dobri dol </t>
  </si>
  <si>
    <t>II. Jazbinski odvojak 6</t>
  </si>
  <si>
    <t>Dotrščina</t>
  </si>
  <si>
    <t>Zvonimirova 68</t>
  </si>
  <si>
    <t>"Eugen Kvaternik"</t>
  </si>
  <si>
    <t>Barutanski breg 5</t>
  </si>
  <si>
    <t>Ružmarinka 21</t>
  </si>
  <si>
    <t>Ružmarinka</t>
  </si>
  <si>
    <t>I. Petruševec kod V. odvojka, jug H-7</t>
  </si>
  <si>
    <t>Petruševec</t>
  </si>
  <si>
    <t>postavljanje autobusne nadstrešnice, 1 kom</t>
  </si>
  <si>
    <t>Ulica Sv. Ivana, okretište autobusa kod trgovine "Katarina"</t>
  </si>
  <si>
    <t>Ivanja Reka</t>
  </si>
  <si>
    <t>Servisna cesta (kolokvijalno ime) kod Crkve u Kozari Boku</t>
  </si>
  <si>
    <t>Kozari Bok</t>
  </si>
  <si>
    <t>Servisna cesta (kolokvijalno ime) između pečenjarnice NIZMA i ulaza u tvrtku ALCA</t>
  </si>
  <si>
    <t>Vukomerec, autobusno stajalište kod kbr. 53 i južno kod taxi stajališta</t>
  </si>
  <si>
    <t>Vukomerec</t>
  </si>
  <si>
    <t>Zagreb, Ugostiteljsko turističko učilište, Kombolova ulica 2 a</t>
  </si>
  <si>
    <t>Utrine</t>
  </si>
  <si>
    <t>postavljanje video nadzora</t>
  </si>
  <si>
    <t>Buzin, Buzinska cesta 20</t>
  </si>
  <si>
    <t>Buzin</t>
  </si>
  <si>
    <t>Autobusno stajalište, Šestinski dol - Prevoj</t>
  </si>
  <si>
    <t>Autobusno stajalište, Kustošijanska ulica- Graberje, smjer jug</t>
  </si>
  <si>
    <t>Terminal Črnomerec za autobusnu liniju 127</t>
  </si>
  <si>
    <t>Autobusno stajalište, Ilica 281</t>
  </si>
  <si>
    <t>Autobusno stajalište, Bijenik 164 - zapadna strana</t>
  </si>
  <si>
    <t>Autobusno stajalište, Bijenik kod crkve - istočna strana</t>
  </si>
  <si>
    <t xml:space="preserve"> izgradnja nadstrešnice </t>
  </si>
  <si>
    <t>Šestinski dol - Vrhovec</t>
  </si>
  <si>
    <t xml:space="preserve">Gornja Kustošija  </t>
  </si>
  <si>
    <t>Kustošija Centar</t>
  </si>
  <si>
    <t>Medvedgrad</t>
  </si>
  <si>
    <t>Izrada projektne doklumentacije za izgradnju nadstrešnice</t>
  </si>
  <si>
    <t>Miroševečka cesta - Fabijanićeva ulica</t>
  </si>
  <si>
    <t>Granešinski Novaki</t>
  </si>
  <si>
    <t>nadstrešnica, projektiranje</t>
  </si>
  <si>
    <t>ul. Dubrava, južno od Policijske postaje</t>
  </si>
  <si>
    <t>Klaka</t>
  </si>
  <si>
    <r>
      <t>izrada projektne dokumentacije za postavljanje nadstrešnice, 27 m</t>
    </r>
    <r>
      <rPr>
        <vertAlign val="superscript"/>
        <sz val="12"/>
        <color indexed="8"/>
        <rFont val="Times New Roman"/>
        <family val="1"/>
        <charset val="238"/>
      </rPr>
      <t>2</t>
    </r>
  </si>
  <si>
    <r>
      <t>izrada projektne dokumentacije za izgradnju autobusnih nadstrešnica na stajalištima u oba smjera, 54 m</t>
    </r>
    <r>
      <rPr>
        <vertAlign val="superscript"/>
        <sz val="12"/>
        <color indexed="8"/>
        <rFont val="Times New Roman"/>
        <family val="1"/>
        <charset val="238"/>
      </rPr>
      <t>2</t>
    </r>
  </si>
  <si>
    <r>
      <t>izrada projektne dokumentacije za izgradnju autobusnih  nadstrešnica na stajalištima u oba smjera, 54 m</t>
    </r>
    <r>
      <rPr>
        <vertAlign val="superscript"/>
        <sz val="12"/>
        <color indexed="8"/>
        <rFont val="Times New Roman"/>
        <family val="1"/>
        <charset val="238"/>
      </rPr>
      <t>2</t>
    </r>
  </si>
  <si>
    <r>
      <t>izrada projektne dokumentacije za izgradnju autobusnih nadstrešnica u oba smjera, 54 m</t>
    </r>
    <r>
      <rPr>
        <vertAlign val="superscript"/>
        <sz val="12"/>
        <color indexed="8"/>
        <rFont val="Times New Roman"/>
        <family val="1"/>
        <charset val="238"/>
      </rPr>
      <t>2</t>
    </r>
  </si>
  <si>
    <t>I. Trnava - Jablanička ulica, autobusno stajalište</t>
  </si>
  <si>
    <t>Trnava</t>
  </si>
  <si>
    <t>izrada projektne dokumentacije za gradnju nadstrešnice</t>
  </si>
  <si>
    <t>Resnički put, početna autobusna stanica (kod dječjeg vrtića i ambulante)</t>
  </si>
  <si>
    <t>Šestinski vijenac 2 - autobusno stajalište zapad</t>
  </si>
  <si>
    <t>Šestine</t>
  </si>
  <si>
    <t>izrada projektne dokumentacije za izgradnju nadstrešnice</t>
  </si>
  <si>
    <t>raskrižje Markuševečke Trnave i Ulice Vida Ročića, autobusno stajalište</t>
  </si>
  <si>
    <t>Markuševec</t>
  </si>
  <si>
    <t>Markuševečki Popovec - kod kbr. 109, autobusno stajalište</t>
  </si>
  <si>
    <t>Vidovec</t>
  </si>
  <si>
    <t>raskrižje Ulice Vida Ročića i Markuševečkog Popovca - autobusno stajalište istok</t>
  </si>
  <si>
    <t>raskrižje ulica Štefanovec i Dotrščina, autobusno stajalište</t>
  </si>
  <si>
    <t>ukupno</t>
  </si>
  <si>
    <t>11.</t>
  </si>
  <si>
    <t>12.</t>
  </si>
  <si>
    <t>13.</t>
  </si>
  <si>
    <t>14.</t>
  </si>
  <si>
    <t>15.</t>
  </si>
  <si>
    <t>16.</t>
  </si>
  <si>
    <t>17.</t>
  </si>
  <si>
    <t>OPREMA - OSIGURANA SREDSTVA</t>
  </si>
  <si>
    <t>SKENER ZA GČ</t>
  </si>
  <si>
    <t>OPREMA ZA SNIMANJE</t>
  </si>
  <si>
    <t>TONERI ZA MO ODRŽAVANJE</t>
  </si>
  <si>
    <t>FAX UREĐAJ -KOPIRKA I SKENER</t>
  </si>
  <si>
    <t>VIDEO -OPREMA ZA SNIMANJE</t>
  </si>
  <si>
    <t>ORMAR</t>
  </si>
  <si>
    <t>PRINTER A3, A4 A5</t>
  </si>
  <si>
    <t>U BOJI</t>
  </si>
  <si>
    <t xml:space="preserve">STOLICE </t>
  </si>
  <si>
    <t xml:space="preserve">STOLOVI </t>
  </si>
  <si>
    <t>KONFERENCIJSKI</t>
  </si>
  <si>
    <t>DAKTILO STOLICE</t>
  </si>
  <si>
    <t>PISAĆI STOL</t>
  </si>
  <si>
    <t>PUNJIVE BATERIJE AA (2400 Ma Enelop)</t>
  </si>
  <si>
    <t>multifunkcionalni uređaj s funkcijama: faksiranje, fotokopiranje s plošnom kopirkom, i laserskim printerom u boji te dodatni crni toner kapaciteta 4000 stranica</t>
  </si>
  <si>
    <t>projektor stropni i platno</t>
  </si>
  <si>
    <t>klima uređaji</t>
  </si>
  <si>
    <t>INFORMATIČKA OPREMA  I PISAČ</t>
  </si>
  <si>
    <t>LADIČAR NA KOTAČIMA</t>
  </si>
  <si>
    <t>PRIJENOSNI RAZGLASNI SISTEM</t>
  </si>
  <si>
    <t>FOTO APARAT</t>
  </si>
  <si>
    <t>PUNJAČ BATERIJA</t>
  </si>
  <si>
    <t>STICK</t>
  </si>
  <si>
    <t>UREDSKA FOTELJA</t>
  </si>
  <si>
    <t>MINI KUHINJA</t>
  </si>
  <si>
    <t>PROJEKTNO PLATNO</t>
  </si>
  <si>
    <t>4,5,6,8,917,18,19,20,21,I 22.</t>
  </si>
  <si>
    <t>10-16 I 23</t>
  </si>
  <si>
    <t>NABAVA INFORMATIČKE OPREME  ZA MJESNE ODBORE NA PODRUČJU GRADSKIH ČETVRTI DONJ GRAD, GORNJI GRAD - MEDVEŠČAK, TRNJE, PEŠĆENICA - ŽITNJAK, NOVI ZAGREB ISTOK, NOVI ZAGREB - ZAPAD,  TREŠNJEVKA SJEVER, ČRNOMEREC,DONJA DUBRAVA,  STENJEVEC, PODSUSED - VRAPČE, PODSLJEME  I BREZOVICA</t>
  </si>
  <si>
    <t>NABAVA TEHNIČKE I TELEKOMUNIKACIJSKE OPREME ZA RAD GRADSKIH ČETVRTI</t>
  </si>
  <si>
    <t xml:space="preserve">NABAVA NAMJEŠTAJA I OPREME ZA POTREBE MJESNIH ODBORA </t>
  </si>
  <si>
    <t>NABAVA I POSTAVA KLIMA UREĐAJA U PROSTORE GRADSKIH ČETVRTI TREŠNJEVKA - SJEVER I STENJEVEC</t>
  </si>
  <si>
    <t>UKUPNO INFORMATIČKA OPREMA</t>
  </si>
  <si>
    <t>TEHNIČKA I TELEKOMUNIKACIJSKA OPREMA</t>
  </si>
  <si>
    <t>NAMJEŠTJ I OPREMA</t>
  </si>
  <si>
    <t>TELEVIZOR</t>
  </si>
  <si>
    <t>HLADNJAK</t>
  </si>
  <si>
    <t>KUHINJSKI ELEMENTI MI SUDOPER I BOJLER</t>
  </si>
  <si>
    <t xml:space="preserve">Samostojeći stalak </t>
  </si>
  <si>
    <t>iznos</t>
  </si>
  <si>
    <t xml:space="preserve">računalo </t>
  </si>
  <si>
    <t>pisač A4</t>
  </si>
  <si>
    <t>14
CE285A</t>
  </si>
  <si>
    <t>PRINTER A3, A4 A5
(TINTNI)  U BOJI</t>
  </si>
  <si>
    <t xml:space="preserve">13
CE285A
</t>
  </si>
  <si>
    <t xml:space="preserve">15
</t>
  </si>
  <si>
    <t>16
CE 285A</t>
  </si>
  <si>
    <t xml:space="preserve">prijenosno računalo </t>
  </si>
  <si>
    <t>USB STICK
16 GB</t>
  </si>
  <si>
    <t>10
CB435A</t>
  </si>
  <si>
    <t>2
CE 285A</t>
  </si>
  <si>
    <t>3
CB435A</t>
  </si>
  <si>
    <t>7
285A</t>
  </si>
  <si>
    <t>5
CE285A</t>
  </si>
  <si>
    <t>44
CE285A</t>
  </si>
  <si>
    <t>8
CE285A</t>
  </si>
  <si>
    <t>4
CB435A</t>
  </si>
  <si>
    <t>Tablet (operativni sustav -android 4.2.2.,ekran 25 cm radna memorija-2GB interna memorija 16 GB)</t>
  </si>
  <si>
    <t>kom</t>
  </si>
  <si>
    <t>R. br.</t>
  </si>
  <si>
    <t>Za ponuditelja</t>
  </si>
  <si>
    <t>Količina</t>
  </si>
  <si>
    <t>Ukupno 
(bez PDV-a)</t>
  </si>
  <si>
    <t>Opis</t>
  </si>
  <si>
    <t>SVEUKUPNO (sa PDV-om):</t>
  </si>
  <si>
    <t>Jedinična cijena
(bez PDV-a)</t>
  </si>
  <si>
    <t>Tehnička svojstva konferencijskog stolca: metalno postolje, lagani stolci koji se mogu slagati jedan na drugi.</t>
  </si>
  <si>
    <t>Iznos PDV-a:</t>
  </si>
  <si>
    <t>U _________________, _____________2019.</t>
  </si>
  <si>
    <t>TROŠKOVNIK-TEHNIČKA SPECIFIKACIJA PREDMETA NABAVE</t>
  </si>
  <si>
    <r>
      <t xml:space="preserve">Tehnička svojstva konferencijskog stola: Ploča stola izrađuje se od iverice debljine 25 mm, obostrano obložene melaminskom folijom u boji </t>
    </r>
    <r>
      <rPr>
        <i/>
        <sz val="12"/>
        <rFont val="Times New Roman"/>
        <family val="1"/>
      </rPr>
      <t>tamna kalifornijska trešnja 403</t>
    </r>
    <r>
      <rPr>
        <sz val="12"/>
        <rFont val="Times New Roman"/>
        <family val="1"/>
      </rPr>
      <t>. Ploče stolova su pravokutne. Rubovi se obrađuju ABS rubnom trakom debljine 2 mm. Noge mogu biti metalne, plastificirane u crnu boju ili izrađene od iverala u boji ploče ili tamno sivoj boji (antracit). Noga mora imati mogućnost finog podešavanja visine tj. ravnine stola (od 72 do 76 cm). Konstrukcija stola mora biti čvrsta i ne smije pokazivati deformacije kod normalnog opterećenja. Svi konferencijski stolovi moraju imati mogućnost sjedenja sa svih strana (i na čelu stola).</t>
    </r>
  </si>
  <si>
    <t>Jedinica 
mjere</t>
  </si>
  <si>
    <r>
      <rPr>
        <b/>
        <sz val="12"/>
        <rFont val="Times New Roman"/>
        <family val="1"/>
      </rPr>
      <t>Napomena:</t>
    </r>
    <r>
      <rPr>
        <sz val="12"/>
        <rFont val="Times New Roman"/>
        <family val="1"/>
      </rPr>
      <t xml:space="preserve">
U cijenu uključiti nabavu, isporuku i montažu robe.</t>
    </r>
  </si>
  <si>
    <t>UREĐIVANJE I OPREMANJE PROSTORA ZA POTREBE GRADSKOG UREDA ZA MJESNU SAMOUPRAVU</t>
  </si>
  <si>
    <r>
      <t xml:space="preserve">Konferencijski stolac </t>
    </r>
    <r>
      <rPr>
        <b/>
        <sz val="12"/>
        <rFont val="Times New Roman"/>
        <family val="1"/>
      </rPr>
      <t>bez rukonaslona</t>
    </r>
  </si>
  <si>
    <t>Konferencijski stol, min 180x80, h=75</t>
  </si>
  <si>
    <t>UKUPNO :</t>
  </si>
  <si>
    <t xml:space="preserve">     (pečat i potpis ovlaštene osobe, ukoliko je primjenjivo)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</si>
</sst>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2"/>
      <name val="Arial"/>
      <family val="2"/>
      <charset val="238"/>
    </font>
    <font>
      <sz val="10"/>
      <name val="Arial Narrow"/>
      <family val="2"/>
      <charset val="238"/>
    </font>
    <font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vertAlign val="superscript"/>
      <sz val="12"/>
      <color indexed="8"/>
      <name val="Times New Roman"/>
      <family val="1"/>
      <charset val="238"/>
    </font>
    <font>
      <sz val="12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275">
    <xf numFmtId="0" fontId="0" fillId="0" borderId="0" xfId="0"/>
    <xf numFmtId="4" fontId="0" fillId="0" borderId="0" xfId="0" applyNumberFormat="1"/>
    <xf numFmtId="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4" fontId="4" fillId="0" borderId="1" xfId="0" applyNumberFormat="1" applyFont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distributed" wrapText="1"/>
    </xf>
    <xf numFmtId="0" fontId="8" fillId="0" borderId="1" xfId="0" applyFont="1" applyBorder="1" applyAlignment="1">
      <alignment vertical="top" wrapText="1"/>
    </xf>
    <xf numFmtId="4" fontId="8" fillId="4" borderId="1" xfId="0" applyNumberFormat="1" applyFont="1" applyFill="1" applyBorder="1" applyAlignment="1">
      <alignment horizontal="right" vertical="distributed" wrapText="1"/>
    </xf>
    <xf numFmtId="4" fontId="8" fillId="0" borderId="1" xfId="0" applyNumberFormat="1" applyFont="1" applyFill="1" applyBorder="1" applyAlignment="1">
      <alignment vertical="center"/>
    </xf>
    <xf numFmtId="4" fontId="8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4" fontId="8" fillId="0" borderId="1" xfId="0" applyNumberFormat="1" applyFont="1" applyBorder="1" applyAlignment="1">
      <alignment horizontal="center" vertical="center"/>
    </xf>
    <xf numFmtId="4" fontId="8" fillId="0" borderId="0" xfId="0" applyNumberFormat="1" applyFont="1"/>
    <xf numFmtId="4" fontId="8" fillId="3" borderId="0" xfId="0" applyNumberFormat="1" applyFont="1" applyFill="1"/>
    <xf numFmtId="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0" xfId="0" applyFont="1" applyBorder="1"/>
    <xf numFmtId="0" fontId="8" fillId="0" borderId="0" xfId="0" applyFont="1" applyBorder="1" applyAlignment="1"/>
    <xf numFmtId="0" fontId="8" fillId="0" borderId="0" xfId="0" applyFont="1" applyBorder="1"/>
    <xf numFmtId="4" fontId="8" fillId="0" borderId="0" xfId="0" applyNumberFormat="1" applyFont="1" applyBorder="1"/>
    <xf numFmtId="4" fontId="8" fillId="3" borderId="0" xfId="0" applyNumberFormat="1" applyFont="1" applyFill="1" applyBorder="1"/>
    <xf numFmtId="4" fontId="8" fillId="0" borderId="1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/>
    </xf>
    <xf numFmtId="4" fontId="8" fillId="3" borderId="9" xfId="0" applyNumberFormat="1" applyFont="1" applyFill="1" applyBorder="1" applyAlignment="1">
      <alignment horizontal="center"/>
    </xf>
    <xf numFmtId="4" fontId="8" fillId="0" borderId="10" xfId="0" applyNumberFormat="1" applyFont="1" applyBorder="1" applyAlignment="1">
      <alignment horizontal="center"/>
    </xf>
    <xf numFmtId="4" fontId="8" fillId="3" borderId="10" xfId="0" applyNumberFormat="1" applyFont="1" applyFill="1" applyBorder="1" applyAlignment="1">
      <alignment horizontal="center"/>
    </xf>
    <xf numFmtId="0" fontId="8" fillId="0" borderId="1" xfId="0" applyFont="1" applyBorder="1" applyAlignment="1"/>
    <xf numFmtId="0" fontId="8" fillId="0" borderId="1" xfId="0" applyFont="1" applyBorder="1"/>
    <xf numFmtId="4" fontId="8" fillId="3" borderId="1" xfId="0" applyNumberFormat="1" applyFont="1" applyFill="1" applyBorder="1"/>
    <xf numFmtId="4" fontId="8" fillId="5" borderId="11" xfId="0" applyNumberFormat="1" applyFont="1" applyFill="1" applyBorder="1" applyAlignment="1">
      <alignment horizontal="center" wrapText="1"/>
    </xf>
    <xf numFmtId="4" fontId="8" fillId="6" borderId="1" xfId="0" applyNumberFormat="1" applyFont="1" applyFill="1" applyBorder="1" applyAlignment="1">
      <alignment vertical="center"/>
    </xf>
    <xf numFmtId="4" fontId="8" fillId="5" borderId="1" xfId="0" applyNumberFormat="1" applyFont="1" applyFill="1" applyBorder="1" applyAlignment="1">
      <alignment vertical="center"/>
    </xf>
    <xf numFmtId="4" fontId="8" fillId="3" borderId="1" xfId="0" applyNumberFormat="1" applyFont="1" applyFill="1" applyBorder="1" applyAlignment="1">
      <alignment vertical="center"/>
    </xf>
    <xf numFmtId="1" fontId="8" fillId="0" borderId="1" xfId="0" applyNumberFormat="1" applyFont="1" applyBorder="1"/>
    <xf numFmtId="4" fontId="8" fillId="5" borderId="7" xfId="0" applyNumberFormat="1" applyFont="1" applyFill="1" applyBorder="1" applyAlignment="1">
      <alignment horizontal="center" wrapText="1"/>
    </xf>
    <xf numFmtId="4" fontId="8" fillId="4" borderId="11" xfId="0" applyNumberFormat="1" applyFont="1" applyFill="1" applyBorder="1" applyAlignment="1">
      <alignment horizontal="center" vertical="center" wrapText="1"/>
    </xf>
    <xf numFmtId="4" fontId="8" fillId="6" borderId="11" xfId="0" applyNumberFormat="1" applyFont="1" applyFill="1" applyBorder="1" applyAlignment="1">
      <alignment horizontal="center" wrapText="1"/>
    </xf>
    <xf numFmtId="4" fontId="8" fillId="6" borderId="7" xfId="0" applyNumberFormat="1" applyFont="1" applyFill="1" applyBorder="1" applyAlignment="1">
      <alignment horizontal="center" wrapText="1"/>
    </xf>
    <xf numFmtId="4" fontId="8" fillId="3" borderId="11" xfId="0" applyNumberFormat="1" applyFont="1" applyFill="1" applyBorder="1" applyAlignment="1">
      <alignment horizontal="center" wrapText="1"/>
    </xf>
    <xf numFmtId="4" fontId="8" fillId="3" borderId="7" xfId="0" applyNumberFormat="1" applyFont="1" applyFill="1" applyBorder="1" applyAlignment="1">
      <alignment horizontal="center" wrapText="1"/>
    </xf>
    <xf numFmtId="4" fontId="8" fillId="6" borderId="11" xfId="0" applyNumberFormat="1" applyFont="1" applyFill="1" applyBorder="1" applyAlignment="1">
      <alignment horizontal="center" wrapText="1"/>
    </xf>
    <xf numFmtId="4" fontId="8" fillId="6" borderId="11" xfId="0" applyNumberFormat="1" applyFont="1" applyFill="1" applyBorder="1" applyAlignment="1">
      <alignment horizontal="center" wrapText="1"/>
    </xf>
    <xf numFmtId="4" fontId="8" fillId="4" borderId="0" xfId="0" applyNumberFormat="1" applyFont="1" applyFill="1"/>
    <xf numFmtId="4" fontId="8" fillId="4" borderId="1" xfId="0" applyNumberFormat="1" applyFont="1" applyFill="1" applyBorder="1" applyAlignment="1">
      <alignment vertical="center"/>
    </xf>
    <xf numFmtId="4" fontId="8" fillId="6" borderId="12" xfId="0" applyNumberFormat="1" applyFont="1" applyFill="1" applyBorder="1" applyAlignment="1">
      <alignment vertical="center"/>
    </xf>
    <xf numFmtId="4" fontId="8" fillId="6" borderId="13" xfId="0" applyNumberFormat="1" applyFont="1" applyFill="1" applyBorder="1" applyAlignment="1">
      <alignment vertical="center"/>
    </xf>
    <xf numFmtId="4" fontId="8" fillId="6" borderId="14" xfId="0" applyNumberFormat="1" applyFont="1" applyFill="1" applyBorder="1" applyAlignment="1">
      <alignment vertical="center"/>
    </xf>
    <xf numFmtId="4" fontId="8" fillId="4" borderId="13" xfId="0" applyNumberFormat="1" applyFont="1" applyFill="1" applyBorder="1" applyAlignment="1">
      <alignment vertical="center"/>
    </xf>
    <xf numFmtId="4" fontId="8" fillId="0" borderId="12" xfId="0" applyNumberFormat="1" applyFont="1" applyBorder="1"/>
    <xf numFmtId="4" fontId="8" fillId="3" borderId="0" xfId="0" applyNumberFormat="1" applyFont="1" applyFill="1" applyAlignment="1">
      <alignment horizontal="center" wrapText="1"/>
    </xf>
    <xf numFmtId="4" fontId="8" fillId="4" borderId="11" xfId="0" applyNumberFormat="1" applyFont="1" applyFill="1" applyBorder="1" applyAlignment="1">
      <alignment horizontal="center" wrapText="1"/>
    </xf>
    <xf numFmtId="4" fontId="8" fillId="4" borderId="7" xfId="0" applyNumberFormat="1" applyFont="1" applyFill="1" applyBorder="1" applyAlignment="1">
      <alignment horizont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8" fillId="6" borderId="1" xfId="0" applyNumberFormat="1" applyFont="1" applyFill="1" applyBorder="1"/>
    <xf numFmtId="4" fontId="8" fillId="5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/>
    <xf numFmtId="4" fontId="8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2" borderId="12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vertical="center"/>
    </xf>
    <xf numFmtId="4" fontId="8" fillId="6" borderId="11" xfId="0" applyNumberFormat="1" applyFont="1" applyFill="1" applyBorder="1" applyAlignment="1">
      <alignment horizontal="center" wrapText="1"/>
    </xf>
    <xf numFmtId="4" fontId="8" fillId="6" borderId="7" xfId="0" applyNumberFormat="1" applyFont="1" applyFill="1" applyBorder="1" applyAlignment="1">
      <alignment horizontal="center" wrapText="1"/>
    </xf>
    <xf numFmtId="4" fontId="8" fillId="0" borderId="0" xfId="0" applyNumberFormat="1" applyFont="1" applyAlignment="1">
      <alignment horizontal="center" wrapText="1"/>
    </xf>
    <xf numFmtId="4" fontId="8" fillId="3" borderId="0" xfId="0" applyNumberFormat="1" applyFont="1" applyFill="1" applyAlignment="1">
      <alignment horizontal="center" wrapText="1"/>
    </xf>
    <xf numFmtId="4" fontId="8" fillId="0" borderId="0" xfId="0" applyNumberFormat="1" applyFont="1" applyAlignment="1">
      <alignment horizontal="center"/>
    </xf>
    <xf numFmtId="4" fontId="8" fillId="5" borderId="14" xfId="0" applyNumberFormat="1" applyFont="1" applyFill="1" applyBorder="1" applyAlignment="1">
      <alignment horizontal="center"/>
    </xf>
    <xf numFmtId="4" fontId="8" fillId="5" borderId="14" xfId="0" applyNumberFormat="1" applyFont="1" applyFill="1" applyBorder="1" applyAlignment="1">
      <alignment horizontal="center" vertical="center"/>
    </xf>
    <xf numFmtId="4" fontId="8" fillId="4" borderId="11" xfId="0" applyNumberFormat="1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horizontal="center" wrapText="1"/>
    </xf>
    <xf numFmtId="4" fontId="8" fillId="4" borderId="7" xfId="0" applyNumberFormat="1" applyFont="1" applyFill="1" applyBorder="1" applyAlignment="1">
      <alignment horizontal="center" wrapText="1"/>
    </xf>
    <xf numFmtId="0" fontId="13" fillId="0" borderId="7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/>
    </xf>
    <xf numFmtId="0" fontId="13" fillId="7" borderId="1" xfId="0" applyFont="1" applyFill="1" applyBorder="1"/>
    <xf numFmtId="4" fontId="8" fillId="7" borderId="1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0" xfId="0" applyNumberFormat="1" applyFont="1" applyFill="1"/>
    <xf numFmtId="0" fontId="8" fillId="7" borderId="0" xfId="0" applyFont="1" applyFill="1"/>
    <xf numFmtId="4" fontId="8" fillId="4" borderId="15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wrapText="1"/>
    </xf>
    <xf numFmtId="4" fontId="8" fillId="4" borderId="16" xfId="0" applyNumberFormat="1" applyFont="1" applyFill="1" applyBorder="1" applyAlignment="1">
      <alignment horizontal="center" vertical="center" wrapText="1"/>
    </xf>
    <xf numFmtId="4" fontId="8" fillId="4" borderId="16" xfId="0" applyNumberFormat="1" applyFont="1" applyFill="1" applyBorder="1" applyAlignment="1">
      <alignment horizontal="center" wrapText="1"/>
    </xf>
    <xf numFmtId="4" fontId="8" fillId="4" borderId="1" xfId="0" applyNumberFormat="1" applyFont="1" applyFill="1" applyBorder="1" applyAlignment="1">
      <alignment horizontal="center" wrapText="1"/>
    </xf>
    <xf numFmtId="0" fontId="13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wrapText="1"/>
    </xf>
    <xf numFmtId="1" fontId="8" fillId="0" borderId="1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7" borderId="1" xfId="0" applyNumberFormat="1" applyFont="1" applyFill="1" applyBorder="1" applyAlignment="1">
      <alignment horizontal="center" vertical="center"/>
    </xf>
    <xf numFmtId="1" fontId="8" fillId="4" borderId="13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8" fillId="4" borderId="6" xfId="0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8" fillId="4" borderId="10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4" borderId="15" xfId="0" applyNumberFormat="1" applyFont="1" applyFill="1" applyBorder="1" applyAlignment="1">
      <alignment horizontal="center" vertical="center" wrapText="1"/>
    </xf>
    <xf numFmtId="1" fontId="8" fillId="7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1" fontId="16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right" wrapText="1"/>
    </xf>
    <xf numFmtId="1" fontId="16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right" wrapText="1"/>
    </xf>
    <xf numFmtId="4" fontId="16" fillId="0" borderId="1" xfId="0" applyNumberFormat="1" applyFont="1" applyFill="1" applyBorder="1" applyAlignment="1">
      <alignment horizontal="right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1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right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 wrapText="1"/>
    </xf>
    <xf numFmtId="1" fontId="17" fillId="0" borderId="0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right" wrapText="1"/>
    </xf>
    <xf numFmtId="4" fontId="17" fillId="0" borderId="23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wrapText="1"/>
    </xf>
    <xf numFmtId="0" fontId="16" fillId="0" borderId="0" xfId="0" applyFont="1" applyAlignment="1">
      <alignment horizontal="center" wrapText="1"/>
    </xf>
    <xf numFmtId="1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right" wrapText="1"/>
    </xf>
    <xf numFmtId="4" fontId="16" fillId="0" borderId="23" xfId="0" applyNumberFormat="1" applyFont="1" applyBorder="1" applyAlignment="1">
      <alignment horizontal="right" wrapText="1"/>
    </xf>
    <xf numFmtId="0" fontId="16" fillId="0" borderId="0" xfId="0" applyFont="1" applyAlignment="1">
      <alignment horizontal="right" wrapText="1"/>
    </xf>
    <xf numFmtId="0" fontId="18" fillId="0" borderId="1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0" fontId="16" fillId="0" borderId="0" xfId="0" applyFont="1" applyAlignment="1">
      <alignment horizont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4" fontId="0" fillId="0" borderId="17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4" borderId="17" xfId="0" applyNumberFormat="1" applyFill="1" applyBorder="1" applyAlignment="1">
      <alignment horizontal="center" vertical="center"/>
    </xf>
    <xf numFmtId="4" fontId="0" fillId="4" borderId="11" xfId="0" applyNumberFormat="1" applyFill="1" applyBorder="1" applyAlignment="1">
      <alignment horizontal="center" vertical="center"/>
    </xf>
    <xf numFmtId="4" fontId="0" fillId="4" borderId="7" xfId="0" applyNumberFormat="1" applyFill="1" applyBorder="1" applyAlignment="1">
      <alignment horizontal="center" vertical="center"/>
    </xf>
    <xf numFmtId="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4" fontId="8" fillId="0" borderId="0" xfId="0" applyNumberFormat="1" applyFont="1" applyAlignment="1">
      <alignment horizontal="center"/>
    </xf>
    <xf numFmtId="4" fontId="8" fillId="4" borderId="12" xfId="0" applyNumberFormat="1" applyFont="1" applyFill="1" applyBorder="1" applyAlignment="1">
      <alignment horizontal="center"/>
    </xf>
    <xf numFmtId="4" fontId="8" fillId="4" borderId="13" xfId="0" applyNumberFormat="1" applyFont="1" applyFill="1" applyBorder="1" applyAlignment="1">
      <alignment horizontal="center"/>
    </xf>
    <xf numFmtId="4" fontId="8" fillId="4" borderId="14" xfId="0" applyNumberFormat="1" applyFont="1" applyFill="1" applyBorder="1" applyAlignment="1">
      <alignment horizontal="center"/>
    </xf>
    <xf numFmtId="4" fontId="8" fillId="6" borderId="12" xfId="0" applyNumberFormat="1" applyFont="1" applyFill="1" applyBorder="1" applyAlignment="1">
      <alignment horizontal="center"/>
    </xf>
    <xf numFmtId="4" fontId="8" fillId="6" borderId="13" xfId="0" applyNumberFormat="1" applyFont="1" applyFill="1" applyBorder="1" applyAlignment="1">
      <alignment horizontal="center"/>
    </xf>
    <xf numFmtId="4" fontId="8" fillId="6" borderId="14" xfId="0" applyNumberFormat="1" applyFont="1" applyFill="1" applyBorder="1" applyAlignment="1">
      <alignment horizontal="center"/>
    </xf>
    <xf numFmtId="4" fontId="8" fillId="5" borderId="12" xfId="0" applyNumberFormat="1" applyFont="1" applyFill="1" applyBorder="1" applyAlignment="1">
      <alignment horizontal="center"/>
    </xf>
    <xf numFmtId="4" fontId="8" fillId="5" borderId="13" xfId="0" applyNumberFormat="1" applyFont="1" applyFill="1" applyBorder="1" applyAlignment="1">
      <alignment horizontal="center"/>
    </xf>
    <xf numFmtId="4" fontId="8" fillId="5" borderId="14" xfId="0" applyNumberFormat="1" applyFont="1" applyFill="1" applyBorder="1" applyAlignment="1">
      <alignment horizontal="center"/>
    </xf>
    <xf numFmtId="4" fontId="8" fillId="5" borderId="12" xfId="0" applyNumberFormat="1" applyFont="1" applyFill="1" applyBorder="1" applyAlignment="1">
      <alignment horizontal="center" vertical="center"/>
    </xf>
    <xf numFmtId="4" fontId="8" fillId="5" borderId="13" xfId="0" applyNumberFormat="1" applyFont="1" applyFill="1" applyBorder="1" applyAlignment="1">
      <alignment horizontal="center" vertical="center"/>
    </xf>
    <xf numFmtId="4" fontId="8" fillId="5" borderId="14" xfId="0" applyNumberFormat="1" applyFont="1" applyFill="1" applyBorder="1" applyAlignment="1">
      <alignment horizontal="center" vertical="center"/>
    </xf>
    <xf numFmtId="4" fontId="8" fillId="6" borderId="11" xfId="0" applyNumberFormat="1" applyFont="1" applyFill="1" applyBorder="1" applyAlignment="1">
      <alignment horizontal="center" wrapText="1"/>
    </xf>
    <xf numFmtId="4" fontId="8" fillId="6" borderId="7" xfId="0" applyNumberFormat="1" applyFont="1" applyFill="1" applyBorder="1" applyAlignment="1">
      <alignment horizontal="center" wrapText="1"/>
    </xf>
    <xf numFmtId="4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wrapText="1"/>
    </xf>
    <xf numFmtId="4" fontId="8" fillId="3" borderId="0" xfId="0" applyNumberFormat="1" applyFont="1" applyFill="1" applyAlignment="1">
      <alignment horizontal="center" wrapText="1"/>
    </xf>
    <xf numFmtId="4" fontId="8" fillId="4" borderId="12" xfId="0" applyNumberFormat="1" applyFont="1" applyFill="1" applyBorder="1" applyAlignment="1">
      <alignment horizontal="center" vertical="center"/>
    </xf>
    <xf numFmtId="4" fontId="8" fillId="4" borderId="13" xfId="0" applyNumberFormat="1" applyFont="1" applyFill="1" applyBorder="1" applyAlignment="1">
      <alignment horizontal="center" vertical="center"/>
    </xf>
    <xf numFmtId="4" fontId="8" fillId="4" borderId="11" xfId="0" applyNumberFormat="1" applyFont="1" applyFill="1" applyBorder="1" applyAlignment="1">
      <alignment horizontal="center" wrapText="1"/>
    </xf>
    <xf numFmtId="4" fontId="8" fillId="4" borderId="7" xfId="0" applyNumberFormat="1" applyFont="1" applyFill="1" applyBorder="1" applyAlignment="1">
      <alignment horizontal="center" wrapText="1"/>
    </xf>
    <xf numFmtId="4" fontId="13" fillId="3" borderId="11" xfId="0" applyNumberFormat="1" applyFont="1" applyFill="1" applyBorder="1" applyAlignment="1">
      <alignment horizontal="center" vertical="center"/>
    </xf>
    <xf numFmtId="4" fontId="13" fillId="3" borderId="7" xfId="0" applyNumberFormat="1" applyFont="1" applyFill="1" applyBorder="1" applyAlignment="1">
      <alignment horizontal="center" vertical="center"/>
    </xf>
    <xf numFmtId="4" fontId="8" fillId="4" borderId="7" xfId="0" applyNumberFormat="1" applyFont="1" applyFill="1" applyBorder="1" applyAlignment="1">
      <alignment horizontal="center" vertical="center" wrapText="1"/>
    </xf>
    <xf numFmtId="4" fontId="8" fillId="4" borderId="17" xfId="0" applyNumberFormat="1" applyFont="1" applyFill="1" applyBorder="1" applyAlignment="1">
      <alignment horizontal="center" vertical="center" wrapText="1"/>
    </xf>
    <xf numFmtId="4" fontId="8" fillId="4" borderId="11" xfId="0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wrapText="1"/>
    </xf>
    <xf numFmtId="0" fontId="13" fillId="0" borderId="19" xfId="0" applyFont="1" applyBorder="1" applyAlignment="1">
      <alignment wrapText="1"/>
    </xf>
    <xf numFmtId="0" fontId="8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wrapText="1"/>
    </xf>
    <xf numFmtId="0" fontId="13" fillId="0" borderId="17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4" fontId="8" fillId="4" borderId="6" xfId="0" applyNumberFormat="1" applyFont="1" applyFill="1" applyBorder="1" applyAlignment="1">
      <alignment horizontal="center" vertical="center" wrapText="1"/>
    </xf>
    <xf numFmtId="4" fontId="8" fillId="4" borderId="16" xfId="0" applyNumberFormat="1" applyFont="1" applyFill="1" applyBorder="1" applyAlignment="1">
      <alignment horizontal="center" vertical="center" wrapText="1"/>
    </xf>
    <xf numFmtId="3" fontId="8" fillId="4" borderId="20" xfId="0" applyNumberFormat="1" applyFont="1" applyFill="1" applyBorder="1" applyAlignment="1">
      <alignment horizontal="center" vertical="center" wrapText="1"/>
    </xf>
    <xf numFmtId="3" fontId="8" fillId="4" borderId="21" xfId="0" applyNumberFormat="1" applyFont="1" applyFill="1" applyBorder="1" applyAlignment="1">
      <alignment horizontal="center" vertical="center" wrapText="1"/>
    </xf>
    <xf numFmtId="3" fontId="8" fillId="4" borderId="10" xfId="0" applyNumberFormat="1" applyFont="1" applyFill="1" applyBorder="1" applyAlignment="1">
      <alignment horizontal="center" vertical="center" wrapText="1"/>
    </xf>
    <xf numFmtId="3" fontId="8" fillId="4" borderId="15" xfId="0" applyNumberFormat="1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>
      <alignment horizontal="center" wrapText="1"/>
    </xf>
    <xf numFmtId="4" fontId="8" fillId="4" borderId="21" xfId="0" applyNumberFormat="1" applyFont="1" applyFill="1" applyBorder="1" applyAlignment="1">
      <alignment horizontal="center" wrapText="1"/>
    </xf>
    <xf numFmtId="4" fontId="8" fillId="4" borderId="6" xfId="0" applyNumberFormat="1" applyFont="1" applyFill="1" applyBorder="1" applyAlignment="1">
      <alignment horizontal="center" wrapText="1"/>
    </xf>
    <xf numFmtId="4" fontId="8" fillId="4" borderId="16" xfId="0" applyNumberFormat="1" applyFont="1" applyFill="1" applyBorder="1" applyAlignment="1">
      <alignment horizontal="center" wrapText="1"/>
    </xf>
    <xf numFmtId="4" fontId="8" fillId="4" borderId="20" xfId="0" applyNumberFormat="1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>
      <alignment horizontal="center" vertical="center" wrapText="1"/>
    </xf>
    <xf numFmtId="4" fontId="8" fillId="4" borderId="22" xfId="0" applyNumberFormat="1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0" fontId="16" fillId="0" borderId="23" xfId="0" applyFont="1" applyBorder="1" applyAlignment="1">
      <alignment horizontal="center" wrapText="1"/>
    </xf>
    <xf numFmtId="0" fontId="16" fillId="0" borderId="0" xfId="0" applyFont="1" applyBorder="1" applyAlignment="1">
      <alignment horizontal="left" wrapText="1"/>
    </xf>
    <xf numFmtId="0" fontId="16" fillId="0" borderId="12" xfId="0" applyNumberFormat="1" applyFont="1" applyFill="1" applyBorder="1" applyAlignment="1">
      <alignment horizontal="left" vertical="center"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16" fillId="0" borderId="14" xfId="0" applyNumberFormat="1" applyFont="1" applyFill="1" applyBorder="1" applyAlignment="1">
      <alignment horizontal="left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6" fillId="0" borderId="13" xfId="0" applyNumberFormat="1" applyFont="1" applyFill="1" applyBorder="1" applyAlignment="1">
      <alignment horizontal="center" vertical="center" wrapText="1"/>
    </xf>
    <xf numFmtId="0" fontId="16" fillId="0" borderId="1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20" fillId="0" borderId="0" xfId="0" applyFont="1" applyAlignment="1">
      <alignment horizontal="center" wrapText="1"/>
    </xf>
  </cellXfs>
  <cellStyles count="2">
    <cellStyle name="Normal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4"/>
  <sheetViews>
    <sheetView topLeftCell="A46" workbookViewId="0">
      <selection activeCell="H52" sqref="H52"/>
    </sheetView>
  </sheetViews>
  <sheetFormatPr defaultRowHeight="12.75" x14ac:dyDescent="0.2"/>
  <cols>
    <col min="2" max="2" width="28.85546875" customWidth="1"/>
    <col min="3" max="3" width="16.5703125" customWidth="1"/>
    <col min="4" max="4" width="25.28515625" customWidth="1"/>
    <col min="5" max="5" width="15.5703125" customWidth="1"/>
    <col min="6" max="6" width="14.5703125" style="1" customWidth="1"/>
    <col min="7" max="7" width="10.140625" style="5" bestFit="1" customWidth="1"/>
    <col min="8" max="8" width="10.140625" bestFit="1" customWidth="1"/>
  </cols>
  <sheetData>
    <row r="2" spans="1:8" x14ac:dyDescent="0.2">
      <c r="B2" t="s">
        <v>43</v>
      </c>
    </row>
    <row r="3" spans="1:8" ht="13.5" thickBot="1" x14ac:dyDescent="0.25"/>
    <row r="4" spans="1:8" ht="26.25" thickBot="1" x14ac:dyDescent="0.25">
      <c r="A4" s="10" t="s">
        <v>30</v>
      </c>
      <c r="B4" s="11" t="s">
        <v>31</v>
      </c>
      <c r="C4" s="11" t="s">
        <v>32</v>
      </c>
      <c r="D4" s="11" t="s">
        <v>33</v>
      </c>
      <c r="E4" s="12" t="s">
        <v>34</v>
      </c>
      <c r="F4" s="13" t="s">
        <v>35</v>
      </c>
    </row>
    <row r="5" spans="1:8" ht="25.5" x14ac:dyDescent="0.2">
      <c r="A5" s="14">
        <v>1</v>
      </c>
      <c r="B5" s="19" t="s">
        <v>44</v>
      </c>
      <c r="C5" s="15" t="s">
        <v>45</v>
      </c>
      <c r="D5" s="16" t="s">
        <v>46</v>
      </c>
      <c r="E5" s="17">
        <v>100000</v>
      </c>
      <c r="F5" s="18">
        <f>E5/1.25</f>
        <v>80000</v>
      </c>
      <c r="G5" s="203">
        <f>F5+F6</f>
        <v>176000</v>
      </c>
    </row>
    <row r="6" spans="1:8" x14ac:dyDescent="0.2">
      <c r="A6" s="14">
        <v>2</v>
      </c>
      <c r="B6" s="15" t="s">
        <v>47</v>
      </c>
      <c r="C6" s="15" t="s">
        <v>48</v>
      </c>
      <c r="D6" s="16" t="s">
        <v>46</v>
      </c>
      <c r="E6" s="25">
        <v>120000</v>
      </c>
      <c r="F6" s="18">
        <f>E6/1.25</f>
        <v>96000</v>
      </c>
      <c r="G6" s="203"/>
    </row>
    <row r="7" spans="1:8" x14ac:dyDescent="0.2">
      <c r="A7" s="14">
        <v>3</v>
      </c>
      <c r="B7" s="20" t="s">
        <v>58</v>
      </c>
      <c r="C7" s="15" t="s">
        <v>3</v>
      </c>
      <c r="D7" s="21" t="s">
        <v>59</v>
      </c>
      <c r="E7" s="17">
        <v>125000</v>
      </c>
      <c r="F7" s="18">
        <v>100000</v>
      </c>
    </row>
    <row r="8" spans="1:8" ht="25.5" x14ac:dyDescent="0.2">
      <c r="A8" s="14">
        <v>4</v>
      </c>
      <c r="B8" s="20" t="s">
        <v>60</v>
      </c>
      <c r="C8" s="22" t="s">
        <v>61</v>
      </c>
      <c r="D8" s="21" t="s">
        <v>59</v>
      </c>
      <c r="E8" s="17">
        <v>125000</v>
      </c>
      <c r="F8" s="18">
        <v>100000</v>
      </c>
      <c r="G8" s="5">
        <v>200000</v>
      </c>
    </row>
    <row r="9" spans="1:8" ht="25.5" x14ac:dyDescent="0.2">
      <c r="A9" s="65">
        <v>5</v>
      </c>
      <c r="B9" s="24" t="s">
        <v>74</v>
      </c>
      <c r="C9" s="24" t="s">
        <v>75</v>
      </c>
      <c r="D9" s="24" t="s">
        <v>76</v>
      </c>
      <c r="E9" s="26">
        <v>130000</v>
      </c>
      <c r="F9" s="2">
        <f>E9/1.25</f>
        <v>104000</v>
      </c>
      <c r="G9" s="5">
        <v>104000</v>
      </c>
    </row>
    <row r="10" spans="1:8" x14ac:dyDescent="0.2">
      <c r="A10" s="7"/>
      <c r="B10" s="15" t="s">
        <v>123</v>
      </c>
      <c r="C10" s="7"/>
      <c r="D10" s="7"/>
      <c r="E10" s="2">
        <f>SUM(E5:E9)</f>
        <v>600000</v>
      </c>
      <c r="F10" s="2">
        <f>SUM(F5:F9)</f>
        <v>480000</v>
      </c>
      <c r="G10" s="5">
        <f>SUM(G5:G9)</f>
        <v>480000</v>
      </c>
      <c r="H10">
        <f>E10/1.25</f>
        <v>480000</v>
      </c>
    </row>
    <row r="13" spans="1:8" x14ac:dyDescent="0.2">
      <c r="B13" t="s">
        <v>49</v>
      </c>
    </row>
    <row r="15" spans="1:8" ht="25.5" x14ac:dyDescent="0.2">
      <c r="A15" s="36" t="s">
        <v>30</v>
      </c>
      <c r="B15" s="36" t="s">
        <v>31</v>
      </c>
      <c r="C15" s="36" t="s">
        <v>32</v>
      </c>
      <c r="D15" s="36" t="s">
        <v>33</v>
      </c>
      <c r="E15" s="37" t="s">
        <v>34</v>
      </c>
      <c r="F15" s="13" t="s">
        <v>35</v>
      </c>
    </row>
    <row r="16" spans="1:8" ht="25.5" x14ac:dyDescent="0.2">
      <c r="A16" s="65">
        <v>1</v>
      </c>
      <c r="B16" s="38" t="s">
        <v>89</v>
      </c>
      <c r="C16" s="38" t="s">
        <v>96</v>
      </c>
      <c r="D16" s="7" t="s">
        <v>95</v>
      </c>
      <c r="E16" s="2">
        <v>104900</v>
      </c>
      <c r="F16" s="2">
        <v>0</v>
      </c>
    </row>
    <row r="17" spans="1:7" ht="39.75" customHeight="1" x14ac:dyDescent="0.2">
      <c r="A17" s="65">
        <v>2</v>
      </c>
      <c r="B17" s="32" t="s">
        <v>90</v>
      </c>
      <c r="C17" s="38" t="s">
        <v>97</v>
      </c>
      <c r="D17" s="7" t="s">
        <v>95</v>
      </c>
      <c r="E17" s="2">
        <v>104900</v>
      </c>
      <c r="F17" s="2">
        <f>E17/1.25</f>
        <v>83920</v>
      </c>
    </row>
    <row r="18" spans="1:7" ht="25.5" x14ac:dyDescent="0.2">
      <c r="A18" s="65">
        <v>3</v>
      </c>
      <c r="B18" s="38" t="s">
        <v>91</v>
      </c>
      <c r="C18" s="38" t="s">
        <v>98</v>
      </c>
      <c r="D18" s="7" t="s">
        <v>95</v>
      </c>
      <c r="E18" s="2">
        <v>104900</v>
      </c>
      <c r="F18" s="2">
        <f>E18/1.25</f>
        <v>83920</v>
      </c>
    </row>
    <row r="19" spans="1:7" x14ac:dyDescent="0.2">
      <c r="A19" s="65">
        <v>4</v>
      </c>
      <c r="B19" s="38" t="s">
        <v>92</v>
      </c>
      <c r="C19" s="38" t="s">
        <v>98</v>
      </c>
      <c r="D19" s="7" t="s">
        <v>95</v>
      </c>
      <c r="E19" s="2">
        <v>104900</v>
      </c>
      <c r="F19" s="2">
        <v>0</v>
      </c>
    </row>
    <row r="20" spans="1:7" ht="30.75" customHeight="1" x14ac:dyDescent="0.2">
      <c r="A20" s="65">
        <v>5</v>
      </c>
      <c r="B20" s="38" t="s">
        <v>93</v>
      </c>
      <c r="C20" s="38" t="s">
        <v>99</v>
      </c>
      <c r="D20" s="7" t="s">
        <v>95</v>
      </c>
      <c r="E20" s="2">
        <v>104900</v>
      </c>
      <c r="F20" s="2">
        <f>E20/1.25</f>
        <v>83920</v>
      </c>
    </row>
    <row r="21" spans="1:7" ht="30.75" customHeight="1" x14ac:dyDescent="0.2">
      <c r="A21" s="65">
        <v>6</v>
      </c>
      <c r="B21" s="38" t="s">
        <v>94</v>
      </c>
      <c r="C21" s="38" t="s">
        <v>99</v>
      </c>
      <c r="D21" s="7" t="s">
        <v>95</v>
      </c>
      <c r="E21" s="2">
        <v>104900</v>
      </c>
      <c r="F21" s="2">
        <v>0</v>
      </c>
    </row>
    <row r="22" spans="1:7" x14ac:dyDescent="0.2">
      <c r="A22" s="7"/>
      <c r="B22" s="38"/>
      <c r="C22" s="7"/>
      <c r="D22" s="7"/>
      <c r="E22" s="7"/>
      <c r="F22" s="2"/>
    </row>
    <row r="23" spans="1:7" ht="12.75" customHeight="1" x14ac:dyDescent="0.2">
      <c r="A23" s="33"/>
      <c r="B23" s="66"/>
      <c r="C23" s="20"/>
      <c r="D23" s="27" t="s">
        <v>123</v>
      </c>
      <c r="E23" s="34"/>
      <c r="F23" s="35">
        <f>SUM(F16:F22)</f>
        <v>251760</v>
      </c>
    </row>
    <row r="27" spans="1:7" x14ac:dyDescent="0.2">
      <c r="B27" t="s">
        <v>42</v>
      </c>
    </row>
    <row r="29" spans="1:7" ht="47.25" x14ac:dyDescent="0.2">
      <c r="A29" s="52" t="s">
        <v>30</v>
      </c>
      <c r="B29" s="52" t="s">
        <v>31</v>
      </c>
      <c r="C29" s="52" t="s">
        <v>32</v>
      </c>
      <c r="D29" s="52" t="s">
        <v>33</v>
      </c>
      <c r="E29" s="53" t="s">
        <v>34</v>
      </c>
      <c r="F29" s="45" t="s">
        <v>35</v>
      </c>
      <c r="G29" s="3"/>
    </row>
    <row r="30" spans="1:7" ht="47.25" x14ac:dyDescent="0.2">
      <c r="A30" s="39">
        <v>1</v>
      </c>
      <c r="B30" s="46" t="s">
        <v>50</v>
      </c>
      <c r="C30" s="46" t="s">
        <v>51</v>
      </c>
      <c r="D30" s="39" t="s">
        <v>52</v>
      </c>
      <c r="E30" s="54">
        <v>40000</v>
      </c>
      <c r="F30" s="44">
        <f>E30/1.25</f>
        <v>32000</v>
      </c>
      <c r="G30" s="204">
        <v>48000</v>
      </c>
    </row>
    <row r="31" spans="1:7" ht="31.5" x14ac:dyDescent="0.2">
      <c r="A31" s="39">
        <v>2</v>
      </c>
      <c r="B31" s="46" t="s">
        <v>53</v>
      </c>
      <c r="C31" s="46" t="s">
        <v>51</v>
      </c>
      <c r="D31" s="39" t="s">
        <v>54</v>
      </c>
      <c r="E31" s="54">
        <v>20000</v>
      </c>
      <c r="F31" s="44">
        <f>E31/1.25</f>
        <v>16000</v>
      </c>
      <c r="G31" s="204"/>
    </row>
    <row r="32" spans="1:7" ht="31.5" x14ac:dyDescent="0.2">
      <c r="A32" s="39">
        <v>3</v>
      </c>
      <c r="B32" s="40" t="s">
        <v>55</v>
      </c>
      <c r="C32" s="41" t="s">
        <v>56</v>
      </c>
      <c r="D32" s="42" t="s">
        <v>57</v>
      </c>
      <c r="E32" s="43">
        <v>20000</v>
      </c>
      <c r="F32" s="44">
        <f>E32/1.25</f>
        <v>16000</v>
      </c>
      <c r="G32" s="3">
        <v>16000</v>
      </c>
    </row>
    <row r="33" spans="1:8" ht="66" x14ac:dyDescent="0.2">
      <c r="A33" s="55">
        <v>4</v>
      </c>
      <c r="B33" s="47" t="s">
        <v>77</v>
      </c>
      <c r="C33" s="47" t="s">
        <v>78</v>
      </c>
      <c r="D33" s="47" t="s">
        <v>106</v>
      </c>
      <c r="E33" s="54">
        <v>25000</v>
      </c>
      <c r="F33" s="48">
        <f t="shared" ref="F33:F44" si="0">E33/1.25</f>
        <v>20000</v>
      </c>
      <c r="G33" s="200">
        <v>140000</v>
      </c>
    </row>
    <row r="34" spans="1:8" ht="81.75" x14ac:dyDescent="0.2">
      <c r="A34" s="55">
        <v>5</v>
      </c>
      <c r="B34" s="47" t="s">
        <v>79</v>
      </c>
      <c r="C34" s="47" t="s">
        <v>80</v>
      </c>
      <c r="D34" s="47" t="s">
        <v>107</v>
      </c>
      <c r="E34" s="54">
        <v>50000</v>
      </c>
      <c r="F34" s="48">
        <f t="shared" si="0"/>
        <v>40000</v>
      </c>
      <c r="G34" s="201"/>
    </row>
    <row r="35" spans="1:8" ht="81.75" x14ac:dyDescent="0.2">
      <c r="A35" s="39">
        <v>6</v>
      </c>
      <c r="B35" s="47" t="s">
        <v>81</v>
      </c>
      <c r="C35" s="47" t="s">
        <v>80</v>
      </c>
      <c r="D35" s="47" t="s">
        <v>108</v>
      </c>
      <c r="E35" s="54">
        <v>50000</v>
      </c>
      <c r="F35" s="48">
        <f t="shared" si="0"/>
        <v>40000</v>
      </c>
      <c r="G35" s="201"/>
    </row>
    <row r="36" spans="1:8" ht="66" x14ac:dyDescent="0.2">
      <c r="A36" s="39">
        <v>7</v>
      </c>
      <c r="B36" s="47" t="s">
        <v>82</v>
      </c>
      <c r="C36" s="47" t="s">
        <v>83</v>
      </c>
      <c r="D36" s="47" t="s">
        <v>109</v>
      </c>
      <c r="E36" s="54">
        <v>50000</v>
      </c>
      <c r="F36" s="48">
        <f t="shared" si="0"/>
        <v>40000</v>
      </c>
      <c r="G36" s="202"/>
    </row>
    <row r="37" spans="1:8" ht="28.5" customHeight="1" x14ac:dyDescent="0.25">
      <c r="A37" s="39">
        <v>8</v>
      </c>
      <c r="B37" s="49" t="s">
        <v>89</v>
      </c>
      <c r="C37" s="49" t="s">
        <v>96</v>
      </c>
      <c r="D37" s="39" t="s">
        <v>100</v>
      </c>
      <c r="E37" s="50">
        <v>20000</v>
      </c>
      <c r="F37" s="50">
        <v>0</v>
      </c>
      <c r="G37" s="205">
        <v>48000</v>
      </c>
    </row>
    <row r="38" spans="1:8" ht="47.25" x14ac:dyDescent="0.25">
      <c r="A38" s="55">
        <v>9</v>
      </c>
      <c r="B38" s="49" t="s">
        <v>90</v>
      </c>
      <c r="C38" s="49" t="s">
        <v>97</v>
      </c>
      <c r="D38" s="39" t="s">
        <v>100</v>
      </c>
      <c r="E38" s="50">
        <v>20000</v>
      </c>
      <c r="F38" s="50">
        <f t="shared" si="0"/>
        <v>16000</v>
      </c>
      <c r="G38" s="206"/>
    </row>
    <row r="39" spans="1:8" ht="30" customHeight="1" x14ac:dyDescent="0.25">
      <c r="A39" s="55">
        <v>10</v>
      </c>
      <c r="B39" s="49" t="s">
        <v>91</v>
      </c>
      <c r="C39" s="49" t="s">
        <v>98</v>
      </c>
      <c r="D39" s="39" t="s">
        <v>100</v>
      </c>
      <c r="E39" s="50">
        <v>20000</v>
      </c>
      <c r="F39" s="50">
        <f t="shared" si="0"/>
        <v>16000</v>
      </c>
      <c r="G39" s="206"/>
    </row>
    <row r="40" spans="1:8" ht="47.25" x14ac:dyDescent="0.25">
      <c r="A40" s="39">
        <v>11</v>
      </c>
      <c r="B40" s="49" t="s">
        <v>92</v>
      </c>
      <c r="C40" s="49" t="s">
        <v>98</v>
      </c>
      <c r="D40" s="39" t="s">
        <v>100</v>
      </c>
      <c r="E40" s="50">
        <v>20000</v>
      </c>
      <c r="F40" s="50">
        <v>0</v>
      </c>
      <c r="G40" s="206"/>
      <c r="H40">
        <v>48000</v>
      </c>
    </row>
    <row r="41" spans="1:8" ht="30.75" customHeight="1" x14ac:dyDescent="0.25">
      <c r="A41" s="39">
        <v>12</v>
      </c>
      <c r="B41" s="49" t="s">
        <v>93</v>
      </c>
      <c r="C41" s="49" t="s">
        <v>99</v>
      </c>
      <c r="D41" s="39" t="s">
        <v>100</v>
      </c>
      <c r="E41" s="50">
        <v>20000</v>
      </c>
      <c r="F41" s="50">
        <f t="shared" si="0"/>
        <v>16000</v>
      </c>
      <c r="G41" s="206"/>
    </row>
    <row r="42" spans="1:8" ht="47.25" x14ac:dyDescent="0.25">
      <c r="A42" s="39">
        <v>13</v>
      </c>
      <c r="B42" s="49" t="s">
        <v>94</v>
      </c>
      <c r="C42" s="49" t="s">
        <v>99</v>
      </c>
      <c r="D42" s="39" t="s">
        <v>100</v>
      </c>
      <c r="E42" s="50">
        <v>20000</v>
      </c>
      <c r="F42" s="50">
        <v>0</v>
      </c>
      <c r="G42" s="207"/>
      <c r="H42" s="1"/>
    </row>
    <row r="43" spans="1:8" ht="19.5" customHeight="1" x14ac:dyDescent="0.25">
      <c r="A43" s="55">
        <v>14</v>
      </c>
      <c r="B43" s="51" t="s">
        <v>101</v>
      </c>
      <c r="C43" s="51" t="s">
        <v>102</v>
      </c>
      <c r="D43" s="56" t="s">
        <v>103</v>
      </c>
      <c r="E43" s="54">
        <v>20000</v>
      </c>
      <c r="F43" s="50">
        <f t="shared" si="0"/>
        <v>16000</v>
      </c>
      <c r="G43" s="200">
        <v>32000</v>
      </c>
    </row>
    <row r="44" spans="1:8" ht="20.25" customHeight="1" x14ac:dyDescent="0.25">
      <c r="A44" s="55">
        <v>15</v>
      </c>
      <c r="B44" s="51" t="s">
        <v>104</v>
      </c>
      <c r="C44" s="51" t="s">
        <v>105</v>
      </c>
      <c r="D44" s="56" t="s">
        <v>103</v>
      </c>
      <c r="E44" s="54">
        <v>20000</v>
      </c>
      <c r="F44" s="50">
        <f t="shared" si="0"/>
        <v>16000</v>
      </c>
      <c r="G44" s="202"/>
    </row>
    <row r="45" spans="1:8" ht="47.25" x14ac:dyDescent="0.2">
      <c r="A45" s="39">
        <v>16</v>
      </c>
      <c r="B45" s="58" t="s">
        <v>110</v>
      </c>
      <c r="C45" s="59" t="s">
        <v>111</v>
      </c>
      <c r="D45" s="59" t="s">
        <v>112</v>
      </c>
      <c r="E45" s="60">
        <v>25000</v>
      </c>
      <c r="F45" s="61">
        <f t="shared" ref="F45:F51" si="1">E45/1.25</f>
        <v>20000</v>
      </c>
      <c r="G45" s="200">
        <v>40000</v>
      </c>
    </row>
    <row r="46" spans="1:8" ht="47.25" x14ac:dyDescent="0.2">
      <c r="A46" s="39">
        <v>17</v>
      </c>
      <c r="B46" s="58" t="s">
        <v>113</v>
      </c>
      <c r="C46" s="59" t="s">
        <v>111</v>
      </c>
      <c r="D46" s="59" t="s">
        <v>112</v>
      </c>
      <c r="E46" s="60">
        <v>25000</v>
      </c>
      <c r="F46" s="61">
        <f t="shared" si="1"/>
        <v>20000</v>
      </c>
      <c r="G46" s="202"/>
    </row>
    <row r="47" spans="1:8" ht="47.25" x14ac:dyDescent="0.25">
      <c r="A47" s="39">
        <v>18</v>
      </c>
      <c r="B47" s="62" t="s">
        <v>114</v>
      </c>
      <c r="C47" s="62" t="s">
        <v>115</v>
      </c>
      <c r="D47" s="63" t="s">
        <v>116</v>
      </c>
      <c r="E47" s="64">
        <v>20000</v>
      </c>
      <c r="F47" s="57">
        <f t="shared" si="1"/>
        <v>16000</v>
      </c>
      <c r="G47" s="200">
        <v>80000</v>
      </c>
    </row>
    <row r="48" spans="1:8" ht="47.25" x14ac:dyDescent="0.25">
      <c r="A48" s="55">
        <v>19</v>
      </c>
      <c r="B48" s="62" t="s">
        <v>117</v>
      </c>
      <c r="C48" s="62" t="s">
        <v>118</v>
      </c>
      <c r="D48" s="63" t="s">
        <v>116</v>
      </c>
      <c r="E48" s="64">
        <v>20000</v>
      </c>
      <c r="F48" s="57">
        <f t="shared" si="1"/>
        <v>16000</v>
      </c>
      <c r="G48" s="201"/>
    </row>
    <row r="49" spans="1:8" ht="47.25" x14ac:dyDescent="0.25">
      <c r="A49" s="55">
        <v>20</v>
      </c>
      <c r="B49" s="62" t="s">
        <v>119</v>
      </c>
      <c r="C49" s="62" t="s">
        <v>120</v>
      </c>
      <c r="D49" s="63" t="s">
        <v>116</v>
      </c>
      <c r="E49" s="64">
        <v>20000</v>
      </c>
      <c r="F49" s="57">
        <f t="shared" si="1"/>
        <v>16000</v>
      </c>
      <c r="G49" s="201"/>
    </row>
    <row r="50" spans="1:8" ht="47.25" x14ac:dyDescent="0.25">
      <c r="A50" s="39">
        <v>21</v>
      </c>
      <c r="B50" s="62" t="s">
        <v>121</v>
      </c>
      <c r="C50" s="62" t="s">
        <v>118</v>
      </c>
      <c r="D50" s="63" t="s">
        <v>116</v>
      </c>
      <c r="E50" s="64">
        <v>20000</v>
      </c>
      <c r="F50" s="57">
        <f t="shared" si="1"/>
        <v>16000</v>
      </c>
      <c r="G50" s="201"/>
    </row>
    <row r="51" spans="1:8" ht="47.25" x14ac:dyDescent="0.25">
      <c r="A51" s="39">
        <v>22</v>
      </c>
      <c r="B51" s="62" t="s">
        <v>122</v>
      </c>
      <c r="C51" s="62" t="s">
        <v>118</v>
      </c>
      <c r="D51" s="63" t="s">
        <v>116</v>
      </c>
      <c r="E51" s="64">
        <v>20000</v>
      </c>
      <c r="F51" s="57">
        <f t="shared" si="1"/>
        <v>16000</v>
      </c>
      <c r="G51" s="202"/>
    </row>
    <row r="52" spans="1:8" ht="15" x14ac:dyDescent="0.2">
      <c r="A52" s="8"/>
      <c r="B52" s="8"/>
      <c r="C52" s="8"/>
      <c r="D52" s="8"/>
      <c r="E52" s="9">
        <f>SUM(E30:E51)</f>
        <v>565000</v>
      </c>
      <c r="F52" s="9">
        <f>SUM(F30:F51)</f>
        <v>404000</v>
      </c>
      <c r="G52" s="3">
        <f>SUM(G30:G51)</f>
        <v>404000</v>
      </c>
      <c r="H52" s="1"/>
    </row>
    <row r="54" spans="1:8" x14ac:dyDescent="0.2">
      <c r="E54">
        <f>E52/1.25</f>
        <v>452000</v>
      </c>
      <c r="G54" s="5">
        <f>404000/1.25</f>
        <v>323200</v>
      </c>
    </row>
  </sheetData>
  <mergeCells count="7">
    <mergeCell ref="G47:G51"/>
    <mergeCell ref="G5:G6"/>
    <mergeCell ref="G30:G31"/>
    <mergeCell ref="G33:G36"/>
    <mergeCell ref="G37:G42"/>
    <mergeCell ref="G43:G44"/>
    <mergeCell ref="G45:G4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topLeftCell="A13" workbookViewId="0">
      <selection activeCell="C20" sqref="C20"/>
    </sheetView>
  </sheetViews>
  <sheetFormatPr defaultRowHeight="12.75" x14ac:dyDescent="0.2"/>
  <cols>
    <col min="1" max="1" width="9" customWidth="1"/>
    <col min="2" max="2" width="23.5703125" customWidth="1"/>
    <col min="3" max="3" width="16.7109375" customWidth="1"/>
    <col min="4" max="4" width="16.85546875" customWidth="1"/>
    <col min="5" max="5" width="17.140625" customWidth="1"/>
    <col min="6" max="6" width="15.42578125" customWidth="1"/>
    <col min="7" max="7" width="10.140625" bestFit="1" customWidth="1"/>
  </cols>
  <sheetData>
    <row r="3" spans="1:7" x14ac:dyDescent="0.2">
      <c r="A3" t="s">
        <v>36</v>
      </c>
    </row>
    <row r="4" spans="1:7" ht="13.5" thickBot="1" x14ac:dyDescent="0.25"/>
    <row r="5" spans="1:7" ht="39" thickBot="1" x14ac:dyDescent="0.25">
      <c r="A5" s="10" t="s">
        <v>30</v>
      </c>
      <c r="B5" s="11" t="s">
        <v>31</v>
      </c>
      <c r="C5" s="11" t="s">
        <v>32</v>
      </c>
      <c r="D5" s="11" t="s">
        <v>33</v>
      </c>
      <c r="E5" s="12" t="s">
        <v>34</v>
      </c>
      <c r="F5" s="13" t="s">
        <v>35</v>
      </c>
    </row>
    <row r="6" spans="1:7" ht="25.5" x14ac:dyDescent="0.2">
      <c r="A6" s="14">
        <v>1</v>
      </c>
      <c r="B6" s="15" t="s">
        <v>37</v>
      </c>
      <c r="C6" s="15"/>
      <c r="D6" s="16" t="s">
        <v>38</v>
      </c>
      <c r="E6" s="17">
        <v>15000</v>
      </c>
      <c r="F6" s="18">
        <v>12000</v>
      </c>
      <c r="G6">
        <v>12000</v>
      </c>
    </row>
    <row r="7" spans="1:7" ht="25.5" x14ac:dyDescent="0.2">
      <c r="A7" s="14">
        <v>2</v>
      </c>
      <c r="B7" s="15" t="s">
        <v>39</v>
      </c>
      <c r="C7" s="15" t="s">
        <v>40</v>
      </c>
      <c r="D7" s="16" t="s">
        <v>41</v>
      </c>
      <c r="E7" s="17">
        <v>6000</v>
      </c>
      <c r="F7" s="18">
        <f t="shared" ref="F7:F12" si="0">E7/1.25</f>
        <v>4800</v>
      </c>
      <c r="G7">
        <v>4800</v>
      </c>
    </row>
    <row r="8" spans="1:7" ht="38.25" x14ac:dyDescent="0.2">
      <c r="A8" s="14">
        <v>3</v>
      </c>
      <c r="B8" s="15" t="s">
        <v>62</v>
      </c>
      <c r="C8" s="15" t="s">
        <v>63</v>
      </c>
      <c r="D8" s="23" t="s">
        <v>64</v>
      </c>
      <c r="E8" s="17">
        <v>70000</v>
      </c>
      <c r="F8" s="18">
        <f t="shared" si="0"/>
        <v>56000</v>
      </c>
      <c r="G8" s="208">
        <f>F8+F9+F10+F11+F12+F13</f>
        <v>336000</v>
      </c>
    </row>
    <row r="9" spans="1:7" ht="38.25" x14ac:dyDescent="0.2">
      <c r="A9" s="14">
        <v>4</v>
      </c>
      <c r="B9" s="15" t="s">
        <v>65</v>
      </c>
      <c r="C9" s="15" t="s">
        <v>66</v>
      </c>
      <c r="D9" s="23" t="s">
        <v>64</v>
      </c>
      <c r="E9" s="17">
        <v>70000</v>
      </c>
      <c r="F9" s="18">
        <f t="shared" si="0"/>
        <v>56000</v>
      </c>
      <c r="G9" s="209"/>
    </row>
    <row r="10" spans="1:7" ht="38.25" x14ac:dyDescent="0.2">
      <c r="A10" s="14">
        <v>5</v>
      </c>
      <c r="B10" s="15" t="s">
        <v>67</v>
      </c>
      <c r="C10" s="15" t="s">
        <v>68</v>
      </c>
      <c r="D10" s="23" t="s">
        <v>64</v>
      </c>
      <c r="E10" s="17">
        <v>70000</v>
      </c>
      <c r="F10" s="18">
        <f t="shared" si="0"/>
        <v>56000</v>
      </c>
      <c r="G10" s="209"/>
    </row>
    <row r="11" spans="1:7" ht="38.25" x14ac:dyDescent="0.2">
      <c r="A11" s="14">
        <v>6</v>
      </c>
      <c r="B11" s="15" t="s">
        <v>69</v>
      </c>
      <c r="C11" s="15" t="s">
        <v>70</v>
      </c>
      <c r="D11" s="23" t="s">
        <v>64</v>
      </c>
      <c r="E11" s="17">
        <v>70000</v>
      </c>
      <c r="F11" s="18">
        <f t="shared" si="0"/>
        <v>56000</v>
      </c>
      <c r="G11" s="209"/>
    </row>
    <row r="12" spans="1:7" ht="38.25" x14ac:dyDescent="0.2">
      <c r="A12" s="14">
        <v>7</v>
      </c>
      <c r="B12" s="15" t="s">
        <v>71</v>
      </c>
      <c r="C12" s="15" t="s">
        <v>3</v>
      </c>
      <c r="D12" s="23" t="s">
        <v>64</v>
      </c>
      <c r="E12" s="17">
        <v>70000</v>
      </c>
      <c r="F12" s="18">
        <f t="shared" si="0"/>
        <v>56000</v>
      </c>
      <c r="G12" s="209"/>
    </row>
    <row r="13" spans="1:7" ht="38.25" x14ac:dyDescent="0.2">
      <c r="A13" s="16">
        <v>8</v>
      </c>
      <c r="B13" s="15" t="s">
        <v>72</v>
      </c>
      <c r="C13" s="15" t="s">
        <v>73</v>
      </c>
      <c r="D13" s="23" t="s">
        <v>64</v>
      </c>
      <c r="E13" s="17">
        <v>70000</v>
      </c>
      <c r="F13" s="18">
        <v>56000</v>
      </c>
      <c r="G13" s="209"/>
    </row>
    <row r="14" spans="1:7" ht="25.5" x14ac:dyDescent="0.2">
      <c r="A14" s="28">
        <v>9</v>
      </c>
      <c r="B14" s="22" t="s">
        <v>84</v>
      </c>
      <c r="C14" s="22" t="s">
        <v>85</v>
      </c>
      <c r="D14" s="29" t="s">
        <v>86</v>
      </c>
      <c r="E14" s="30">
        <v>45000</v>
      </c>
      <c r="F14" s="18">
        <f>E14/1.25</f>
        <v>36000</v>
      </c>
      <c r="G14" s="208">
        <f>F14+F15</f>
        <v>50400</v>
      </c>
    </row>
    <row r="15" spans="1:7" ht="25.5" x14ac:dyDescent="0.2">
      <c r="A15" s="31">
        <v>10</v>
      </c>
      <c r="B15" s="22" t="s">
        <v>87</v>
      </c>
      <c r="C15" s="22" t="s">
        <v>88</v>
      </c>
      <c r="D15" s="29" t="s">
        <v>86</v>
      </c>
      <c r="E15" s="30">
        <v>18000</v>
      </c>
      <c r="F15" s="18">
        <f>E15/1.25</f>
        <v>14400</v>
      </c>
      <c r="G15" s="209"/>
    </row>
    <row r="16" spans="1:7" x14ac:dyDescent="0.2">
      <c r="F16" s="1">
        <f>SUM(F6:F15)</f>
        <v>403200</v>
      </c>
      <c r="G16">
        <f>SUM(G6:G15)</f>
        <v>403200</v>
      </c>
    </row>
  </sheetData>
  <mergeCells count="2">
    <mergeCell ref="G8:G13"/>
    <mergeCell ref="G14:G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8"/>
  <sheetViews>
    <sheetView view="pageBreakPreview" topLeftCell="A4" zoomScaleNormal="100" zoomScaleSheetLayoutView="100" workbookViewId="0">
      <selection activeCell="AD13" sqref="AD13"/>
    </sheetView>
  </sheetViews>
  <sheetFormatPr defaultRowHeight="15.75" x14ac:dyDescent="0.25"/>
  <cols>
    <col min="1" max="1" width="7.5703125" style="67" customWidth="1"/>
    <col min="2" max="2" width="29.42578125" style="73" customWidth="1"/>
    <col min="3" max="3" width="16.42578125" style="67" hidden="1" customWidth="1"/>
    <col min="4" max="4" width="13.7109375" style="67" hidden="1" customWidth="1"/>
    <col min="5" max="5" width="15.5703125" style="69" customWidth="1"/>
    <col min="6" max="6" width="11.85546875" style="69" customWidth="1"/>
    <col min="7" max="7" width="12.7109375" style="69" customWidth="1"/>
    <col min="8" max="9" width="10.42578125" style="69" customWidth="1"/>
    <col min="10" max="11" width="12.7109375" style="69" customWidth="1"/>
    <col min="12" max="12" width="15" style="70" customWidth="1"/>
    <col min="13" max="13" width="11.42578125" style="70" customWidth="1"/>
    <col min="14" max="14" width="11.85546875" style="69" customWidth="1"/>
    <col min="15" max="15" width="23" style="69" customWidth="1"/>
    <col min="16" max="16" width="15" style="69" customWidth="1"/>
    <col min="17" max="17" width="15.42578125" style="69" customWidth="1"/>
    <col min="18" max="18" width="13.7109375" style="69" customWidth="1"/>
    <col min="19" max="20" width="14.42578125" style="69" customWidth="1"/>
    <col min="21" max="21" width="11" style="69" customWidth="1"/>
    <col min="22" max="24" width="11.28515625" style="69" customWidth="1"/>
    <col min="25" max="25" width="11.140625" style="69" customWidth="1"/>
    <col min="26" max="26" width="11" style="69" customWidth="1"/>
    <col min="27" max="27" width="13.28515625" style="69" customWidth="1"/>
    <col min="28" max="28" width="11.7109375" style="69" customWidth="1"/>
    <col min="29" max="29" width="10.28515625" style="69" customWidth="1"/>
    <col min="30" max="30" width="12.5703125" style="69" customWidth="1"/>
    <col min="31" max="34" width="10.28515625" style="69" customWidth="1"/>
    <col min="35" max="35" width="10.7109375" style="69" customWidth="1"/>
    <col min="36" max="37" width="12.42578125" style="69" customWidth="1"/>
    <col min="38" max="38" width="12" style="69" customWidth="1"/>
    <col min="39" max="39" width="14.28515625" style="70" customWidth="1"/>
    <col min="40" max="40" width="15.42578125" style="69" customWidth="1"/>
    <col min="41" max="41" width="15.42578125" style="70" customWidth="1"/>
    <col min="42" max="42" width="15.42578125" style="69" customWidth="1"/>
    <col min="43" max="43" width="14.28515625" style="69" customWidth="1"/>
    <col min="44" max="44" width="9.140625" style="67"/>
    <col min="45" max="45" width="9.7109375" style="67" bestFit="1" customWidth="1"/>
    <col min="46" max="16384" width="9.140625" style="67"/>
  </cols>
  <sheetData>
    <row r="1" spans="1:42" x14ac:dyDescent="0.25">
      <c r="A1" s="77"/>
      <c r="B1" s="78" t="s">
        <v>131</v>
      </c>
      <c r="C1" s="79"/>
      <c r="D1" s="79"/>
      <c r="E1" s="80"/>
      <c r="F1" s="80"/>
      <c r="G1" s="80"/>
      <c r="H1" s="80"/>
      <c r="I1" s="80"/>
      <c r="J1" s="80"/>
      <c r="K1" s="80"/>
      <c r="L1" s="81"/>
      <c r="M1" s="81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1"/>
      <c r="AN1" s="80"/>
      <c r="AO1" s="81"/>
      <c r="AP1" s="80"/>
    </row>
    <row r="2" spans="1:42" ht="16.5" thickBot="1" x14ac:dyDescent="0.3">
      <c r="A2" s="88"/>
      <c r="B2" s="87"/>
      <c r="C2" s="88"/>
      <c r="D2" s="88"/>
      <c r="E2" s="94">
        <v>1</v>
      </c>
      <c r="F2" s="94">
        <v>2</v>
      </c>
      <c r="G2" s="94">
        <v>3</v>
      </c>
      <c r="H2" s="94">
        <v>4</v>
      </c>
      <c r="I2" s="94"/>
      <c r="J2" s="94"/>
      <c r="K2" s="94"/>
      <c r="L2" s="94">
        <v>5</v>
      </c>
      <c r="M2" s="94">
        <v>6</v>
      </c>
      <c r="N2" s="94">
        <v>8</v>
      </c>
      <c r="O2" s="94">
        <v>9</v>
      </c>
      <c r="P2" s="94"/>
      <c r="Q2" s="94"/>
      <c r="R2" s="94"/>
      <c r="S2" s="94"/>
      <c r="T2" s="94"/>
      <c r="U2" s="94"/>
      <c r="V2" s="94"/>
      <c r="W2" s="94"/>
      <c r="X2" s="94"/>
      <c r="Y2" s="94">
        <v>10</v>
      </c>
      <c r="Z2" s="94">
        <v>11</v>
      </c>
      <c r="AA2" s="94">
        <v>12</v>
      </c>
      <c r="AB2" s="94">
        <v>13</v>
      </c>
      <c r="AC2" s="94">
        <v>14</v>
      </c>
      <c r="AD2" s="94">
        <v>15</v>
      </c>
      <c r="AE2" s="94">
        <v>16</v>
      </c>
      <c r="AF2" s="94"/>
      <c r="AG2" s="94"/>
      <c r="AH2" s="94"/>
      <c r="AI2" s="94">
        <v>23</v>
      </c>
      <c r="AJ2" s="94"/>
      <c r="AK2" s="94"/>
      <c r="AL2" s="94">
        <v>24</v>
      </c>
      <c r="AM2" s="89"/>
      <c r="AN2" s="80"/>
      <c r="AO2" s="81"/>
      <c r="AP2" s="80"/>
    </row>
    <row r="3" spans="1:42" ht="72" customHeight="1" thickTop="1" x14ac:dyDescent="0.25">
      <c r="A3" s="237" t="s">
        <v>16</v>
      </c>
      <c r="B3" s="240" t="s">
        <v>17</v>
      </c>
      <c r="C3" s="242"/>
      <c r="D3" s="239"/>
      <c r="E3" s="236" t="s">
        <v>149</v>
      </c>
      <c r="F3" s="96"/>
      <c r="G3" s="96" t="s">
        <v>138</v>
      </c>
      <c r="H3" s="234" t="s">
        <v>132</v>
      </c>
      <c r="I3" s="230" t="s">
        <v>134</v>
      </c>
      <c r="J3" s="111"/>
      <c r="K3" s="111"/>
      <c r="L3" s="223" t="s">
        <v>133</v>
      </c>
      <c r="M3" s="223" t="s">
        <v>136</v>
      </c>
      <c r="N3" s="223" t="s">
        <v>135</v>
      </c>
      <c r="O3" s="223" t="s">
        <v>146</v>
      </c>
      <c r="P3" s="97" t="s">
        <v>151</v>
      </c>
      <c r="Q3" s="223" t="s">
        <v>145</v>
      </c>
      <c r="R3" s="97" t="s">
        <v>147</v>
      </c>
      <c r="S3" s="97"/>
      <c r="T3" s="122"/>
      <c r="U3" s="97"/>
      <c r="V3" s="97"/>
      <c r="W3" s="101" t="s">
        <v>19</v>
      </c>
      <c r="X3" s="102"/>
      <c r="Y3" s="90" t="s">
        <v>137</v>
      </c>
      <c r="Z3" s="90"/>
      <c r="AA3" s="90" t="s">
        <v>141</v>
      </c>
      <c r="AB3" s="90" t="s">
        <v>143</v>
      </c>
      <c r="AC3" s="90" t="s">
        <v>144</v>
      </c>
      <c r="AD3" s="90" t="s">
        <v>150</v>
      </c>
      <c r="AE3" s="90"/>
      <c r="AF3" s="90"/>
      <c r="AG3" s="90"/>
      <c r="AH3" s="90"/>
      <c r="AI3" s="90"/>
      <c r="AJ3" s="90" t="s">
        <v>19</v>
      </c>
      <c r="AK3" s="90"/>
      <c r="AL3" s="99"/>
      <c r="AM3" s="232"/>
      <c r="AN3" s="83"/>
      <c r="AO3" s="84"/>
      <c r="AP3" s="83"/>
    </row>
    <row r="4" spans="1:42" ht="97.5" customHeight="1" x14ac:dyDescent="0.25">
      <c r="A4" s="238"/>
      <c r="B4" s="241"/>
      <c r="C4" s="242"/>
      <c r="D4" s="239"/>
      <c r="E4" s="234"/>
      <c r="F4" s="96" t="s">
        <v>154</v>
      </c>
      <c r="G4" s="96" t="s">
        <v>139</v>
      </c>
      <c r="H4" s="235"/>
      <c r="I4" s="231"/>
      <c r="J4" s="112" t="s">
        <v>164</v>
      </c>
      <c r="K4" s="112"/>
      <c r="L4" s="224"/>
      <c r="M4" s="224"/>
      <c r="N4" s="224"/>
      <c r="O4" s="224"/>
      <c r="P4" s="97"/>
      <c r="Q4" s="224"/>
      <c r="R4" s="98"/>
      <c r="S4" s="98" t="s">
        <v>157</v>
      </c>
      <c r="T4" s="123" t="s">
        <v>167</v>
      </c>
      <c r="U4" s="98" t="s">
        <v>152</v>
      </c>
      <c r="V4" s="98" t="s">
        <v>153</v>
      </c>
      <c r="W4" s="101" t="s">
        <v>165</v>
      </c>
      <c r="X4" s="102"/>
      <c r="Y4" s="90"/>
      <c r="Z4" s="90" t="s">
        <v>140</v>
      </c>
      <c r="AA4" s="90" t="s">
        <v>142</v>
      </c>
      <c r="AB4" s="90"/>
      <c r="AC4" s="90"/>
      <c r="AD4" s="90"/>
      <c r="AE4" s="90" t="s">
        <v>155</v>
      </c>
      <c r="AF4" s="90" t="s">
        <v>170</v>
      </c>
      <c r="AG4" s="90" t="s">
        <v>169</v>
      </c>
      <c r="AH4" s="90" t="s">
        <v>168</v>
      </c>
      <c r="AI4" s="95" t="s">
        <v>156</v>
      </c>
      <c r="AJ4" s="95" t="s">
        <v>166</v>
      </c>
      <c r="AK4" s="95"/>
      <c r="AL4" s="100" t="s">
        <v>148</v>
      </c>
      <c r="AM4" s="233"/>
      <c r="AN4" s="85"/>
      <c r="AO4" s="86"/>
      <c r="AP4" s="85"/>
    </row>
    <row r="5" spans="1:42" x14ac:dyDescent="0.25">
      <c r="A5" s="74" t="s">
        <v>20</v>
      </c>
      <c r="B5" s="76" t="s">
        <v>0</v>
      </c>
      <c r="C5" s="68"/>
      <c r="D5" s="72"/>
      <c r="E5" s="82"/>
      <c r="F5" s="82"/>
      <c r="G5" s="82"/>
      <c r="H5" s="82">
        <v>500</v>
      </c>
      <c r="I5" s="82">
        <v>7000</v>
      </c>
      <c r="J5" s="113">
        <f>SUM(E5:I5)</f>
        <v>7500</v>
      </c>
      <c r="K5" s="113">
        <f>J5/1.25</f>
        <v>6000</v>
      </c>
      <c r="L5" s="71"/>
      <c r="M5" s="71"/>
      <c r="N5" s="82"/>
      <c r="O5" s="82"/>
      <c r="P5" s="82"/>
      <c r="Q5" s="82"/>
      <c r="R5" s="82"/>
      <c r="S5" s="82"/>
      <c r="T5" s="82"/>
      <c r="U5" s="82"/>
      <c r="V5" s="82"/>
      <c r="W5" s="114">
        <v>0</v>
      </c>
      <c r="X5" s="114"/>
      <c r="Y5" s="82">
        <v>3000</v>
      </c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116">
        <f>SUM(Y5:AI5)</f>
        <v>3000</v>
      </c>
      <c r="AK5" s="116">
        <f>AJ5/1.25</f>
        <v>2400</v>
      </c>
      <c r="AL5" s="82"/>
      <c r="AM5" s="71"/>
      <c r="AN5" s="82"/>
      <c r="AO5" s="71"/>
      <c r="AP5" s="82"/>
    </row>
    <row r="6" spans="1:42" x14ac:dyDescent="0.25">
      <c r="A6" s="74" t="s">
        <v>21</v>
      </c>
      <c r="B6" s="76" t="s">
        <v>1</v>
      </c>
      <c r="C6" s="68"/>
      <c r="D6" s="72"/>
      <c r="E6" s="82"/>
      <c r="F6" s="82"/>
      <c r="G6" s="82"/>
      <c r="H6" s="82">
        <v>500</v>
      </c>
      <c r="I6" s="82">
        <v>6500</v>
      </c>
      <c r="J6" s="113">
        <f>SUM(E6:I6)</f>
        <v>7000</v>
      </c>
      <c r="K6" s="113">
        <f t="shared" ref="K6:K21" si="0">J6/1.25</f>
        <v>5600</v>
      </c>
      <c r="L6" s="71">
        <v>6000</v>
      </c>
      <c r="M6" s="71"/>
      <c r="N6" s="82"/>
      <c r="O6" s="82"/>
      <c r="P6" s="82"/>
      <c r="Q6" s="82"/>
      <c r="R6" s="82"/>
      <c r="S6" s="82"/>
      <c r="T6" s="82"/>
      <c r="U6" s="82">
        <v>1000</v>
      </c>
      <c r="V6" s="82"/>
      <c r="W6" s="114">
        <v>7000</v>
      </c>
      <c r="X6" s="114">
        <v>5600</v>
      </c>
      <c r="Y6" s="82"/>
      <c r="Z6" s="82">
        <v>10750</v>
      </c>
      <c r="AA6" s="82"/>
      <c r="AB6" s="82"/>
      <c r="AC6" s="82"/>
      <c r="AD6" s="82"/>
      <c r="AE6" s="82"/>
      <c r="AF6" s="82"/>
      <c r="AG6" s="82"/>
      <c r="AH6" s="82"/>
      <c r="AI6" s="82"/>
      <c r="AJ6" s="116">
        <f>SUM(Y6:AI6)</f>
        <v>10750</v>
      </c>
      <c r="AK6" s="116">
        <f>AJ6/1.25</f>
        <v>8600</v>
      </c>
      <c r="AL6" s="82"/>
      <c r="AM6" s="71"/>
      <c r="AN6" s="82"/>
      <c r="AO6" s="71"/>
      <c r="AP6" s="82"/>
    </row>
    <row r="7" spans="1:42" x14ac:dyDescent="0.25">
      <c r="A7" s="74" t="s">
        <v>22</v>
      </c>
      <c r="B7" s="76" t="s">
        <v>2</v>
      </c>
      <c r="C7" s="68"/>
      <c r="D7" s="72"/>
      <c r="E7" s="82"/>
      <c r="F7" s="82"/>
      <c r="G7" s="82">
        <v>2000</v>
      </c>
      <c r="H7" s="82"/>
      <c r="I7" s="82">
        <v>3000</v>
      </c>
      <c r="J7" s="113">
        <f>SUM(E7:I7)</f>
        <v>5000</v>
      </c>
      <c r="K7" s="113">
        <f t="shared" si="0"/>
        <v>4000</v>
      </c>
      <c r="L7" s="71"/>
      <c r="M7" s="71"/>
      <c r="N7" s="82">
        <v>2500</v>
      </c>
      <c r="O7" s="82"/>
      <c r="P7" s="82"/>
      <c r="Q7" s="82">
        <v>200</v>
      </c>
      <c r="R7" s="82"/>
      <c r="S7" s="82"/>
      <c r="T7" s="82"/>
      <c r="U7" s="82"/>
      <c r="V7" s="82"/>
      <c r="W7" s="114">
        <v>2700</v>
      </c>
      <c r="X7" s="114">
        <v>2400</v>
      </c>
      <c r="Y7" s="82">
        <v>2500</v>
      </c>
      <c r="Z7" s="82">
        <v>35300</v>
      </c>
      <c r="AA7" s="82">
        <v>2000</v>
      </c>
      <c r="AB7" s="82">
        <v>1000</v>
      </c>
      <c r="AC7" s="82">
        <v>1500</v>
      </c>
      <c r="AD7" s="82"/>
      <c r="AE7" s="82"/>
      <c r="AF7" s="82"/>
      <c r="AG7" s="82"/>
      <c r="AH7" s="82"/>
      <c r="AI7" s="82"/>
      <c r="AJ7" s="116">
        <f>SUM(Y7:AI7)</f>
        <v>42300</v>
      </c>
      <c r="AK7" s="113">
        <v>33900</v>
      </c>
      <c r="AL7" s="82"/>
      <c r="AM7" s="71"/>
      <c r="AN7" s="82"/>
      <c r="AO7" s="71"/>
      <c r="AP7" s="82"/>
    </row>
    <row r="8" spans="1:42" ht="30" customHeight="1" x14ac:dyDescent="0.25">
      <c r="A8" s="74" t="s">
        <v>23</v>
      </c>
      <c r="B8" s="76" t="s">
        <v>3</v>
      </c>
      <c r="C8" s="68"/>
      <c r="D8" s="72"/>
      <c r="E8" s="82"/>
      <c r="F8" s="82"/>
      <c r="G8" s="82"/>
      <c r="H8" s="82"/>
      <c r="I8" s="82"/>
      <c r="J8" s="113"/>
      <c r="K8" s="113">
        <f t="shared" si="0"/>
        <v>0</v>
      </c>
      <c r="L8" s="71"/>
      <c r="M8" s="71"/>
      <c r="N8" s="82"/>
      <c r="O8" s="82"/>
      <c r="P8" s="82"/>
      <c r="Q8" s="82"/>
      <c r="R8" s="82"/>
      <c r="S8" s="82"/>
      <c r="T8" s="82"/>
      <c r="U8" s="82"/>
      <c r="V8" s="82"/>
      <c r="W8" s="114"/>
      <c r="X8" s="114">
        <v>0</v>
      </c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116"/>
      <c r="AK8" s="116">
        <f t="shared" ref="AK8:AK19" si="1">AJ8/1.25</f>
        <v>0</v>
      </c>
      <c r="AL8" s="82"/>
      <c r="AM8" s="71"/>
      <c r="AN8" s="82"/>
      <c r="AO8" s="71"/>
      <c r="AP8" s="82"/>
    </row>
    <row r="9" spans="1:42" x14ac:dyDescent="0.25">
      <c r="A9" s="74" t="s">
        <v>24</v>
      </c>
      <c r="B9" s="76" t="s">
        <v>4</v>
      </c>
      <c r="C9" s="68"/>
      <c r="D9" s="72"/>
      <c r="E9" s="82">
        <v>5000</v>
      </c>
      <c r="F9" s="82"/>
      <c r="G9" s="82"/>
      <c r="H9" s="82">
        <v>500</v>
      </c>
      <c r="I9" s="82">
        <v>7500</v>
      </c>
      <c r="J9" s="113">
        <f>SUM(E9:I9)</f>
        <v>13000</v>
      </c>
      <c r="K9" s="113">
        <f t="shared" si="0"/>
        <v>10400</v>
      </c>
      <c r="L9" s="71">
        <v>3000</v>
      </c>
      <c r="M9" s="71"/>
      <c r="N9" s="82"/>
      <c r="O9" s="82"/>
      <c r="P9" s="82"/>
      <c r="Q9" s="82"/>
      <c r="R9" s="82"/>
      <c r="S9" s="82"/>
      <c r="T9" s="82"/>
      <c r="U9" s="82"/>
      <c r="V9" s="82"/>
      <c r="W9" s="114">
        <v>3000</v>
      </c>
      <c r="X9" s="114">
        <v>2400</v>
      </c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116"/>
      <c r="AK9" s="116">
        <f t="shared" si="1"/>
        <v>0</v>
      </c>
      <c r="AL9" s="82"/>
      <c r="AM9" s="71"/>
      <c r="AN9" s="82"/>
      <c r="AO9" s="71"/>
      <c r="AP9" s="82"/>
    </row>
    <row r="10" spans="1:42" x14ac:dyDescent="0.25">
      <c r="A10" s="74" t="s">
        <v>25</v>
      </c>
      <c r="B10" s="76" t="s">
        <v>5</v>
      </c>
      <c r="C10" s="68"/>
      <c r="D10" s="72"/>
      <c r="E10" s="82">
        <v>105000</v>
      </c>
      <c r="F10" s="82">
        <v>2000</v>
      </c>
      <c r="G10" s="82"/>
      <c r="H10" s="82"/>
      <c r="I10" s="82">
        <v>22000</v>
      </c>
      <c r="J10" s="113">
        <f>SUM(E10:I10)</f>
        <v>129000</v>
      </c>
      <c r="K10" s="113">
        <f t="shared" si="0"/>
        <v>103200</v>
      </c>
      <c r="L10" s="71"/>
      <c r="M10" s="71"/>
      <c r="N10" s="82"/>
      <c r="O10" s="82">
        <v>55000</v>
      </c>
      <c r="P10" s="82">
        <v>6000</v>
      </c>
      <c r="Q10" s="82">
        <v>400</v>
      </c>
      <c r="R10" s="82">
        <v>25000</v>
      </c>
      <c r="S10" s="82"/>
      <c r="T10" s="82"/>
      <c r="U10" s="82"/>
      <c r="V10" s="82">
        <v>300</v>
      </c>
      <c r="W10" s="114">
        <v>86700</v>
      </c>
      <c r="X10" s="114">
        <v>69400</v>
      </c>
      <c r="Y10" s="82">
        <v>9600</v>
      </c>
      <c r="Z10" s="82"/>
      <c r="AA10" s="82">
        <v>7500</v>
      </c>
      <c r="AB10" s="82">
        <v>7000</v>
      </c>
      <c r="AC10" s="82">
        <v>4200</v>
      </c>
      <c r="AD10" s="82">
        <v>2000</v>
      </c>
      <c r="AE10" s="82"/>
      <c r="AF10" s="82"/>
      <c r="AG10" s="82"/>
      <c r="AH10" s="82"/>
      <c r="AI10" s="82"/>
      <c r="AJ10" s="116">
        <f>SUM(Y10:AI10)</f>
        <v>30300</v>
      </c>
      <c r="AK10" s="113">
        <v>24500</v>
      </c>
      <c r="AL10" s="82"/>
      <c r="AM10" s="71"/>
      <c r="AN10" s="82"/>
      <c r="AO10" s="71"/>
      <c r="AP10" s="82"/>
    </row>
    <row r="11" spans="1:42" x14ac:dyDescent="0.25">
      <c r="A11" s="74" t="s">
        <v>26</v>
      </c>
      <c r="B11" s="76" t="s">
        <v>6</v>
      </c>
      <c r="C11" s="68"/>
      <c r="D11" s="72"/>
      <c r="E11" s="82">
        <v>49000</v>
      </c>
      <c r="F11" s="82"/>
      <c r="G11" s="82">
        <v>9000</v>
      </c>
      <c r="H11" s="82">
        <v>1000</v>
      </c>
      <c r="I11" s="82">
        <v>8000</v>
      </c>
      <c r="J11" s="113">
        <f>SUM(E11:I11)</f>
        <v>67000</v>
      </c>
      <c r="K11" s="113">
        <f t="shared" si="0"/>
        <v>53600</v>
      </c>
      <c r="L11" s="71"/>
      <c r="M11" s="71"/>
      <c r="N11" s="82"/>
      <c r="O11" s="82"/>
      <c r="P11" s="82"/>
      <c r="Q11" s="82"/>
      <c r="R11" s="82"/>
      <c r="S11" s="82"/>
      <c r="T11" s="82">
        <v>2800</v>
      </c>
      <c r="U11" s="82"/>
      <c r="V11" s="82"/>
      <c r="W11" s="114">
        <v>2800</v>
      </c>
      <c r="X11" s="114">
        <v>2240</v>
      </c>
      <c r="Y11" s="113">
        <v>6000</v>
      </c>
      <c r="Z11" s="82">
        <v>4000</v>
      </c>
      <c r="AA11" s="82"/>
      <c r="AB11" s="82">
        <v>6000</v>
      </c>
      <c r="AC11" s="82">
        <v>7200</v>
      </c>
      <c r="AD11" s="82"/>
      <c r="AE11" s="82"/>
      <c r="AF11" s="82"/>
      <c r="AG11" s="82"/>
      <c r="AH11" s="82">
        <v>1000</v>
      </c>
      <c r="AI11" s="82"/>
      <c r="AJ11" s="116">
        <f>SUM(Y11:AI11)</f>
        <v>24200</v>
      </c>
      <c r="AK11" s="116">
        <f t="shared" si="1"/>
        <v>19360</v>
      </c>
      <c r="AL11" s="82"/>
      <c r="AM11" s="71"/>
      <c r="AN11" s="82"/>
      <c r="AO11" s="71"/>
      <c r="AP11" s="82"/>
    </row>
    <row r="12" spans="1:42" x14ac:dyDescent="0.25">
      <c r="A12" s="74" t="s">
        <v>27</v>
      </c>
      <c r="B12" s="76" t="s">
        <v>7</v>
      </c>
      <c r="C12" s="68"/>
      <c r="D12" s="72"/>
      <c r="E12" s="82">
        <v>15000</v>
      </c>
      <c r="F12" s="82"/>
      <c r="G12" s="82"/>
      <c r="H12" s="82"/>
      <c r="I12" s="82">
        <v>5000</v>
      </c>
      <c r="J12" s="113">
        <f>SUM(E12:I12)</f>
        <v>20000</v>
      </c>
      <c r="K12" s="113">
        <f t="shared" si="0"/>
        <v>16000</v>
      </c>
      <c r="L12" s="71">
        <v>1000</v>
      </c>
      <c r="M12" s="71"/>
      <c r="N12" s="82"/>
      <c r="O12" s="82"/>
      <c r="P12" s="82"/>
      <c r="Q12" s="82"/>
      <c r="R12" s="82"/>
      <c r="S12" s="82"/>
      <c r="T12" s="82"/>
      <c r="U12" s="82">
        <v>2000</v>
      </c>
      <c r="V12" s="82"/>
      <c r="W12" s="114">
        <v>3000</v>
      </c>
      <c r="X12" s="114">
        <v>2600</v>
      </c>
      <c r="Y12" s="82"/>
      <c r="Z12" s="82">
        <v>1000</v>
      </c>
      <c r="AA12" s="82"/>
      <c r="AB12" s="82"/>
      <c r="AC12" s="82"/>
      <c r="AD12" s="82"/>
      <c r="AE12" s="82">
        <v>3000</v>
      </c>
      <c r="AF12" s="82"/>
      <c r="AG12" s="82"/>
      <c r="AH12" s="82"/>
      <c r="AI12" s="82"/>
      <c r="AJ12" s="116">
        <f>SUM(Y12:AI12)</f>
        <v>4000</v>
      </c>
      <c r="AK12" s="116">
        <f t="shared" si="1"/>
        <v>3200</v>
      </c>
      <c r="AL12" s="82">
        <v>25000</v>
      </c>
      <c r="AM12" s="71"/>
      <c r="AN12" s="82"/>
      <c r="AO12" s="71"/>
      <c r="AP12" s="82"/>
    </row>
    <row r="13" spans="1:42" x14ac:dyDescent="0.25">
      <c r="A13" s="74" t="s">
        <v>28</v>
      </c>
      <c r="B13" s="76" t="s">
        <v>8</v>
      </c>
      <c r="C13" s="68"/>
      <c r="D13" s="72"/>
      <c r="E13" s="82"/>
      <c r="F13" s="82"/>
      <c r="G13" s="82"/>
      <c r="H13" s="82"/>
      <c r="I13" s="82"/>
      <c r="J13" s="113"/>
      <c r="K13" s="113">
        <f t="shared" si="0"/>
        <v>0</v>
      </c>
      <c r="L13" s="71"/>
      <c r="M13" s="71"/>
      <c r="N13" s="82"/>
      <c r="O13" s="82">
        <v>6000</v>
      </c>
      <c r="P13" s="82"/>
      <c r="Q13" s="82"/>
      <c r="R13" s="82"/>
      <c r="S13" s="82"/>
      <c r="T13" s="82"/>
      <c r="U13" s="82"/>
      <c r="V13" s="82"/>
      <c r="W13" s="114">
        <v>6000</v>
      </c>
      <c r="X13" s="114">
        <v>4800</v>
      </c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116"/>
      <c r="AK13" s="116">
        <f t="shared" si="1"/>
        <v>0</v>
      </c>
      <c r="AL13" s="82"/>
      <c r="AM13" s="71"/>
      <c r="AN13" s="82"/>
      <c r="AO13" s="71"/>
      <c r="AP13" s="82"/>
    </row>
    <row r="14" spans="1:42" ht="30" customHeight="1" x14ac:dyDescent="0.25">
      <c r="A14" s="74" t="s">
        <v>29</v>
      </c>
      <c r="B14" s="76" t="s">
        <v>9</v>
      </c>
      <c r="C14" s="68"/>
      <c r="D14" s="72"/>
      <c r="E14" s="82">
        <v>5000</v>
      </c>
      <c r="F14" s="82"/>
      <c r="G14" s="82"/>
      <c r="H14" s="82">
        <v>500</v>
      </c>
      <c r="I14" s="82"/>
      <c r="J14" s="113">
        <f t="shared" ref="J14:J19" si="2">SUM(E14:I14)</f>
        <v>5500</v>
      </c>
      <c r="K14" s="113">
        <f t="shared" si="0"/>
        <v>4400</v>
      </c>
      <c r="L14" s="71">
        <v>3000</v>
      </c>
      <c r="M14" s="71"/>
      <c r="N14" s="82"/>
      <c r="O14" s="82"/>
      <c r="P14" s="82">
        <v>6000</v>
      </c>
      <c r="Q14" s="82"/>
      <c r="R14" s="82"/>
      <c r="S14" s="82">
        <v>2000</v>
      </c>
      <c r="T14" s="82"/>
      <c r="U14" s="82"/>
      <c r="V14" s="82"/>
      <c r="W14" s="114">
        <v>11000</v>
      </c>
      <c r="X14" s="114">
        <v>8800</v>
      </c>
      <c r="Y14" s="82">
        <v>5000</v>
      </c>
      <c r="Z14" s="82">
        <v>9500</v>
      </c>
      <c r="AA14" s="82">
        <v>2000</v>
      </c>
      <c r="AB14" s="82">
        <v>1000</v>
      </c>
      <c r="AC14" s="82">
        <v>3000</v>
      </c>
      <c r="AD14" s="82"/>
      <c r="AE14" s="82"/>
      <c r="AF14" s="82"/>
      <c r="AG14" s="82"/>
      <c r="AH14" s="82"/>
      <c r="AI14" s="82">
        <v>5000</v>
      </c>
      <c r="AJ14" s="116">
        <f>SUM(Y14:AI14)</f>
        <v>25500</v>
      </c>
      <c r="AK14" s="116">
        <f t="shared" si="1"/>
        <v>20400</v>
      </c>
      <c r="AL14" s="82"/>
      <c r="AM14" s="71"/>
      <c r="AN14" s="82"/>
      <c r="AO14" s="71"/>
      <c r="AP14" s="82"/>
    </row>
    <row r="15" spans="1:42" x14ac:dyDescent="0.25">
      <c r="A15" s="74" t="s">
        <v>124</v>
      </c>
      <c r="B15" s="76" t="s">
        <v>10</v>
      </c>
      <c r="C15" s="68"/>
      <c r="D15" s="72"/>
      <c r="E15" s="82"/>
      <c r="F15" s="82"/>
      <c r="G15" s="82"/>
      <c r="H15" s="82">
        <v>1000</v>
      </c>
      <c r="I15" s="82"/>
      <c r="J15" s="113">
        <f t="shared" si="2"/>
        <v>1000</v>
      </c>
      <c r="K15" s="113">
        <f t="shared" si="0"/>
        <v>800</v>
      </c>
      <c r="L15" s="71"/>
      <c r="M15" s="71">
        <v>5000</v>
      </c>
      <c r="N15" s="82"/>
      <c r="O15" s="82"/>
      <c r="P15" s="82"/>
      <c r="Q15" s="82"/>
      <c r="R15" s="82"/>
      <c r="S15" s="82"/>
      <c r="T15" s="82"/>
      <c r="U15" s="82"/>
      <c r="V15" s="82"/>
      <c r="W15" s="114">
        <v>5000</v>
      </c>
      <c r="X15" s="114">
        <v>4000</v>
      </c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116"/>
      <c r="AK15" s="116">
        <f t="shared" si="1"/>
        <v>0</v>
      </c>
      <c r="AL15" s="82"/>
      <c r="AM15" s="71"/>
      <c r="AN15" s="82"/>
      <c r="AO15" s="71"/>
      <c r="AP15" s="82"/>
    </row>
    <row r="16" spans="1:42" x14ac:dyDescent="0.25">
      <c r="A16" s="74" t="s">
        <v>125</v>
      </c>
      <c r="B16" s="76" t="s">
        <v>11</v>
      </c>
      <c r="C16" s="68"/>
      <c r="D16" s="72"/>
      <c r="E16" s="82"/>
      <c r="F16" s="82"/>
      <c r="G16" s="82">
        <v>2500</v>
      </c>
      <c r="H16" s="82"/>
      <c r="I16" s="82"/>
      <c r="J16" s="113">
        <f t="shared" si="2"/>
        <v>2500</v>
      </c>
      <c r="K16" s="113">
        <f t="shared" si="0"/>
        <v>2000</v>
      </c>
      <c r="L16" s="71"/>
      <c r="M16" s="71"/>
      <c r="N16" s="82">
        <v>3500</v>
      </c>
      <c r="O16" s="82"/>
      <c r="P16" s="82"/>
      <c r="Q16" s="82"/>
      <c r="R16" s="82"/>
      <c r="S16" s="82"/>
      <c r="T16" s="82"/>
      <c r="U16" s="82"/>
      <c r="V16" s="82"/>
      <c r="W16" s="114">
        <v>3500</v>
      </c>
      <c r="X16" s="114">
        <v>2800</v>
      </c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116"/>
      <c r="AK16" s="116">
        <f t="shared" si="1"/>
        <v>0</v>
      </c>
      <c r="AL16" s="82"/>
      <c r="AM16" s="71"/>
      <c r="AN16" s="82"/>
      <c r="AO16" s="71"/>
      <c r="AP16" s="82"/>
    </row>
    <row r="17" spans="1:43" x14ac:dyDescent="0.25">
      <c r="A17" s="74" t="s">
        <v>126</v>
      </c>
      <c r="B17" s="76" t="s">
        <v>18</v>
      </c>
      <c r="C17" s="68"/>
      <c r="D17" s="72"/>
      <c r="E17" s="82">
        <v>8000</v>
      </c>
      <c r="F17" s="82"/>
      <c r="G17" s="82"/>
      <c r="H17" s="82"/>
      <c r="I17" s="82">
        <v>3000</v>
      </c>
      <c r="J17" s="113">
        <f t="shared" si="2"/>
        <v>11000</v>
      </c>
      <c r="K17" s="113">
        <f t="shared" si="0"/>
        <v>8800</v>
      </c>
      <c r="L17" s="71">
        <v>3000</v>
      </c>
      <c r="M17" s="71"/>
      <c r="N17" s="82"/>
      <c r="O17" s="82"/>
      <c r="P17" s="82"/>
      <c r="Q17" s="82"/>
      <c r="R17" s="82"/>
      <c r="S17" s="82"/>
      <c r="T17" s="82"/>
      <c r="U17" s="82"/>
      <c r="V17" s="82"/>
      <c r="W17" s="114">
        <v>3000</v>
      </c>
      <c r="X17" s="114">
        <v>2400</v>
      </c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116"/>
      <c r="AK17" s="116">
        <f t="shared" si="1"/>
        <v>0</v>
      </c>
      <c r="AL17" s="82">
        <v>25000</v>
      </c>
      <c r="AM17" s="71"/>
      <c r="AN17" s="82"/>
      <c r="AO17" s="71"/>
      <c r="AP17" s="82"/>
    </row>
    <row r="18" spans="1:43" s="139" customFormat="1" ht="19.5" customHeight="1" x14ac:dyDescent="0.25">
      <c r="A18" s="133" t="s">
        <v>127</v>
      </c>
      <c r="B18" s="134" t="s">
        <v>12</v>
      </c>
      <c r="C18" s="135"/>
      <c r="D18" s="136"/>
      <c r="E18" s="135">
        <v>6000</v>
      </c>
      <c r="F18" s="135"/>
      <c r="G18" s="135"/>
      <c r="H18" s="135">
        <v>500</v>
      </c>
      <c r="I18" s="135">
        <v>3500</v>
      </c>
      <c r="J18" s="135">
        <f t="shared" si="2"/>
        <v>10000</v>
      </c>
      <c r="K18" s="137">
        <f t="shared" si="0"/>
        <v>8000</v>
      </c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7">
        <v>0</v>
      </c>
      <c r="Y18" s="135"/>
      <c r="Z18" s="135">
        <v>20000</v>
      </c>
      <c r="AA18" s="135">
        <v>6000</v>
      </c>
      <c r="AB18" s="135"/>
      <c r="AC18" s="135"/>
      <c r="AD18" s="135"/>
      <c r="AE18" s="135"/>
      <c r="AF18" s="135">
        <v>2000</v>
      </c>
      <c r="AG18" s="135">
        <v>3500</v>
      </c>
      <c r="AH18" s="135">
        <v>4500</v>
      </c>
      <c r="AI18" s="135"/>
      <c r="AJ18" s="135">
        <f>SUM(Y18:AI18)</f>
        <v>36000</v>
      </c>
      <c r="AK18" s="137">
        <f t="shared" si="1"/>
        <v>28800</v>
      </c>
      <c r="AL18" s="135"/>
      <c r="AM18" s="135"/>
      <c r="AN18" s="135"/>
      <c r="AO18" s="135"/>
      <c r="AP18" s="135"/>
      <c r="AQ18" s="138"/>
    </row>
    <row r="19" spans="1:43" ht="30" customHeight="1" x14ac:dyDescent="0.25">
      <c r="A19" s="74" t="s">
        <v>128</v>
      </c>
      <c r="B19" s="76" t="s">
        <v>13</v>
      </c>
      <c r="C19" s="68"/>
      <c r="D19" s="72"/>
      <c r="E19" s="82">
        <v>0</v>
      </c>
      <c r="F19" s="82"/>
      <c r="G19" s="82"/>
      <c r="H19" s="82">
        <v>500</v>
      </c>
      <c r="I19" s="82">
        <v>2500</v>
      </c>
      <c r="J19" s="113">
        <f t="shared" si="2"/>
        <v>3000</v>
      </c>
      <c r="K19" s="113">
        <f t="shared" si="0"/>
        <v>2400</v>
      </c>
      <c r="L19" s="71">
        <v>3000</v>
      </c>
      <c r="M19" s="71"/>
      <c r="N19" s="82"/>
      <c r="O19" s="82"/>
      <c r="P19" s="50"/>
      <c r="Q19" s="50"/>
      <c r="R19" s="50"/>
      <c r="S19" s="50"/>
      <c r="T19" s="50"/>
      <c r="U19" s="50"/>
      <c r="V19" s="50"/>
      <c r="W19" s="115">
        <v>3000</v>
      </c>
      <c r="X19" s="114">
        <v>2400</v>
      </c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117"/>
      <c r="AK19" s="116">
        <f t="shared" si="1"/>
        <v>0</v>
      </c>
      <c r="AL19" s="50"/>
      <c r="AM19" s="71"/>
      <c r="AN19" s="82"/>
      <c r="AO19" s="71"/>
      <c r="AP19" s="82"/>
    </row>
    <row r="20" spans="1:43" x14ac:dyDescent="0.25">
      <c r="A20" s="74" t="s">
        <v>129</v>
      </c>
      <c r="B20" s="76" t="s">
        <v>14</v>
      </c>
      <c r="C20" s="68"/>
      <c r="D20" s="72"/>
      <c r="E20" s="82"/>
      <c r="F20" s="82"/>
      <c r="G20" s="82"/>
      <c r="H20" s="82"/>
      <c r="I20" s="82"/>
      <c r="J20" s="113"/>
      <c r="K20" s="113">
        <f t="shared" si="0"/>
        <v>0</v>
      </c>
      <c r="L20" s="71"/>
      <c r="M20" s="71"/>
      <c r="N20" s="82"/>
      <c r="O20" s="82"/>
      <c r="P20" s="82"/>
      <c r="Q20" s="82"/>
      <c r="R20" s="82"/>
      <c r="S20" s="82"/>
      <c r="T20" s="82"/>
      <c r="U20" s="82"/>
      <c r="V20" s="82"/>
      <c r="W20" s="114"/>
      <c r="X20" s="114">
        <v>0</v>
      </c>
      <c r="Y20" s="82"/>
      <c r="Z20" s="82">
        <v>6000</v>
      </c>
      <c r="AA20" s="82"/>
      <c r="AB20" s="82"/>
      <c r="AC20" s="82"/>
      <c r="AD20" s="82"/>
      <c r="AE20" s="82"/>
      <c r="AF20" s="82"/>
      <c r="AG20" s="82"/>
      <c r="AH20" s="82"/>
      <c r="AI20" s="82"/>
      <c r="AJ20" s="116">
        <v>6000</v>
      </c>
      <c r="AK20" s="116">
        <f>AJ20/1.25</f>
        <v>4800</v>
      </c>
      <c r="AL20" s="82"/>
      <c r="AM20" s="71"/>
      <c r="AN20" s="82"/>
      <c r="AO20" s="71"/>
      <c r="AP20" s="82"/>
    </row>
    <row r="21" spans="1:43" x14ac:dyDescent="0.25">
      <c r="A21" s="74" t="s">
        <v>130</v>
      </c>
      <c r="B21" s="76" t="s">
        <v>15</v>
      </c>
      <c r="C21" s="68"/>
      <c r="D21" s="72"/>
      <c r="E21" s="82">
        <v>20000</v>
      </c>
      <c r="F21" s="82"/>
      <c r="G21" s="82"/>
      <c r="H21" s="82">
        <v>500</v>
      </c>
      <c r="I21" s="82">
        <v>6000</v>
      </c>
      <c r="J21" s="113">
        <f>SUM(E21:I21)</f>
        <v>26500</v>
      </c>
      <c r="K21" s="113">
        <f t="shared" si="0"/>
        <v>21200</v>
      </c>
      <c r="L21" s="71">
        <v>3000</v>
      </c>
      <c r="M21" s="71"/>
      <c r="N21" s="82"/>
      <c r="O21" s="82"/>
      <c r="P21" s="82"/>
      <c r="Q21" s="82"/>
      <c r="R21" s="82">
        <v>5000</v>
      </c>
      <c r="S21" s="82"/>
      <c r="T21" s="82"/>
      <c r="U21" s="82"/>
      <c r="V21" s="82"/>
      <c r="W21" s="114">
        <v>8000</v>
      </c>
      <c r="X21" s="114">
        <v>6400</v>
      </c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116"/>
      <c r="AK21" s="116"/>
      <c r="AL21" s="82"/>
      <c r="AM21" s="71"/>
      <c r="AN21" s="82"/>
      <c r="AO21" s="71"/>
      <c r="AP21" s="82"/>
    </row>
    <row r="22" spans="1:43" ht="30" customHeight="1" x14ac:dyDescent="0.25">
      <c r="A22" s="74"/>
      <c r="B22" s="75" t="s">
        <v>19</v>
      </c>
      <c r="C22" s="68"/>
      <c r="D22" s="72"/>
      <c r="E22" s="82">
        <f t="shared" ref="E22:K22" si="3">SUM(E5:E21)</f>
        <v>213000</v>
      </c>
      <c r="F22" s="82">
        <f t="shared" si="3"/>
        <v>2000</v>
      </c>
      <c r="G22" s="82">
        <f t="shared" si="3"/>
        <v>13500</v>
      </c>
      <c r="H22" s="82">
        <f t="shared" si="3"/>
        <v>5500</v>
      </c>
      <c r="I22" s="82">
        <f t="shared" si="3"/>
        <v>74000</v>
      </c>
      <c r="J22" s="113">
        <f t="shared" si="3"/>
        <v>308000</v>
      </c>
      <c r="K22" s="119">
        <f t="shared" si="3"/>
        <v>246400</v>
      </c>
      <c r="L22" s="71">
        <v>22000</v>
      </c>
      <c r="M22" s="71">
        <v>5000</v>
      </c>
      <c r="N22" s="82">
        <v>6000</v>
      </c>
      <c r="O22" s="82">
        <v>61000</v>
      </c>
      <c r="P22" s="82">
        <v>12000</v>
      </c>
      <c r="Q22" s="82">
        <v>600</v>
      </c>
      <c r="R22" s="82">
        <v>30000</v>
      </c>
      <c r="S22" s="82">
        <v>2000</v>
      </c>
      <c r="T22" s="82"/>
      <c r="U22" s="82">
        <v>3000</v>
      </c>
      <c r="V22" s="82">
        <v>300</v>
      </c>
      <c r="W22" s="114">
        <v>144700</v>
      </c>
      <c r="X22" s="114">
        <v>115760</v>
      </c>
      <c r="Y22" s="82">
        <f t="shared" ref="Y22:AE22" si="4">SUM(Y5:Y21)</f>
        <v>26100</v>
      </c>
      <c r="Z22" s="82">
        <f t="shared" si="4"/>
        <v>86550</v>
      </c>
      <c r="AA22" s="82">
        <f t="shared" si="4"/>
        <v>17500</v>
      </c>
      <c r="AB22" s="82">
        <f t="shared" si="4"/>
        <v>15000</v>
      </c>
      <c r="AC22" s="82">
        <f t="shared" si="4"/>
        <v>15900</v>
      </c>
      <c r="AD22" s="82">
        <f t="shared" si="4"/>
        <v>2000</v>
      </c>
      <c r="AE22" s="82">
        <f t="shared" si="4"/>
        <v>3000</v>
      </c>
      <c r="AF22" s="82"/>
      <c r="AG22" s="82"/>
      <c r="AH22" s="82"/>
      <c r="AI22" s="82">
        <f>SUM(AI5:AI21)</f>
        <v>5000</v>
      </c>
      <c r="AJ22" s="116">
        <f>SUM(AJ5:AJ21)</f>
        <v>182050</v>
      </c>
      <c r="AK22" s="116">
        <f>SUM(AK5:AK21)</f>
        <v>145960</v>
      </c>
      <c r="AL22" s="82">
        <f>SUM(AL5:AL21)</f>
        <v>50000</v>
      </c>
      <c r="AM22" s="71"/>
      <c r="AN22" s="82"/>
      <c r="AO22" s="71"/>
      <c r="AP22" s="82"/>
    </row>
    <row r="23" spans="1:43" ht="45.75" customHeight="1" x14ac:dyDescent="0.25">
      <c r="B23" s="87"/>
      <c r="C23" s="88"/>
      <c r="D23" s="88"/>
      <c r="E23" s="228">
        <f>E22+F22+G22+H22+I22</f>
        <v>308000</v>
      </c>
      <c r="F23" s="229"/>
      <c r="G23" s="229"/>
      <c r="H23" s="229"/>
      <c r="I23" s="104"/>
      <c r="J23" s="108"/>
      <c r="K23" s="108"/>
      <c r="L23" s="106"/>
      <c r="M23" s="107"/>
      <c r="N23" s="91"/>
      <c r="O23" s="91"/>
      <c r="P23" s="91"/>
      <c r="Q23" s="91"/>
      <c r="R23" s="91"/>
      <c r="S23" s="91"/>
      <c r="T23" s="91"/>
      <c r="U23" s="91"/>
      <c r="V23" s="91"/>
      <c r="W23" s="105"/>
      <c r="X23" s="120"/>
      <c r="Y23" s="220">
        <f>AI22+AE22+AD22+AC22+AB22+AA22+Z22+Y22</f>
        <v>171050</v>
      </c>
      <c r="Z23" s="221"/>
      <c r="AA23" s="221"/>
      <c r="AB23" s="221"/>
      <c r="AC23" s="221"/>
      <c r="AD23" s="221"/>
      <c r="AE23" s="222"/>
      <c r="AF23" s="128"/>
      <c r="AG23" s="128"/>
      <c r="AH23" s="128"/>
      <c r="AI23" s="92"/>
      <c r="AJ23" s="92"/>
      <c r="AK23" s="121"/>
      <c r="AL23" s="118">
        <f>AL22/1.25</f>
        <v>40000</v>
      </c>
      <c r="AM23" s="93"/>
      <c r="AN23" s="50"/>
      <c r="AO23" s="89"/>
      <c r="AP23" s="50"/>
    </row>
    <row r="24" spans="1:43" x14ac:dyDescent="0.25">
      <c r="B24" s="87"/>
      <c r="C24" s="88"/>
      <c r="D24" s="88"/>
      <c r="E24" s="211"/>
      <c r="F24" s="212"/>
      <c r="G24" s="213"/>
      <c r="N24" s="50"/>
      <c r="O24" s="50"/>
      <c r="P24" s="109"/>
      <c r="Q24" s="109"/>
      <c r="R24" s="109"/>
      <c r="S24" s="109"/>
      <c r="T24" s="109"/>
      <c r="U24" s="109"/>
      <c r="V24" s="109"/>
      <c r="W24" s="109"/>
      <c r="X24" s="109"/>
      <c r="Y24" s="217" t="s">
        <v>159</v>
      </c>
      <c r="Z24" s="218"/>
      <c r="AA24" s="218"/>
      <c r="AB24" s="218"/>
      <c r="AC24" s="218"/>
      <c r="AD24" s="218"/>
      <c r="AE24" s="219"/>
      <c r="AF24" s="127"/>
      <c r="AG24" s="127"/>
      <c r="AH24" s="127"/>
      <c r="AI24" s="50"/>
      <c r="AJ24" s="117"/>
      <c r="AK24" s="117"/>
      <c r="AL24" s="50"/>
      <c r="AM24" s="89"/>
    </row>
    <row r="25" spans="1:43" x14ac:dyDescent="0.25">
      <c r="L25" s="214" t="s">
        <v>158</v>
      </c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6"/>
      <c r="AM25" s="70">
        <f>AL23+Y23+E23</f>
        <v>519050</v>
      </c>
    </row>
    <row r="26" spans="1:43" ht="47.25" customHeight="1" x14ac:dyDescent="0.25">
      <c r="E26" s="103">
        <f>E23+I23</f>
        <v>308000</v>
      </c>
      <c r="F26" s="103"/>
      <c r="G26" s="103">
        <f>E26/1.25</f>
        <v>246400</v>
      </c>
      <c r="X26" s="69">
        <v>114000</v>
      </c>
      <c r="AD26" s="69">
        <f>Y22+Z22+AA22+AB22+AC22+AD22+AI22+AE22</f>
        <v>171050</v>
      </c>
      <c r="AK26" s="69">
        <f>AK22-AK20</f>
        <v>141160</v>
      </c>
      <c r="AL26" s="225" t="s">
        <v>163</v>
      </c>
      <c r="AM26" s="225"/>
      <c r="AN26" s="225"/>
      <c r="AO26" s="225"/>
      <c r="AP26" s="225"/>
    </row>
    <row r="27" spans="1:43" x14ac:dyDescent="0.25">
      <c r="X27" s="69">
        <f>X26-X23</f>
        <v>114000</v>
      </c>
      <c r="AD27" s="69">
        <f>Y23-AD26</f>
        <v>0</v>
      </c>
    </row>
    <row r="28" spans="1:43" ht="93.75" customHeight="1" x14ac:dyDescent="0.25">
      <c r="B28" s="226" t="s">
        <v>160</v>
      </c>
      <c r="C28" s="226"/>
      <c r="D28" s="226"/>
      <c r="E28" s="226"/>
      <c r="F28" s="226"/>
      <c r="G28" s="226"/>
      <c r="L28" s="227" t="s">
        <v>161</v>
      </c>
      <c r="M28" s="227"/>
      <c r="N28" s="227"/>
      <c r="O28" s="227"/>
      <c r="P28" s="110"/>
      <c r="Q28" s="110"/>
      <c r="R28" s="110"/>
      <c r="S28" s="110"/>
      <c r="T28" s="125"/>
      <c r="U28" s="110"/>
      <c r="V28" s="110"/>
      <c r="W28" s="110"/>
      <c r="X28" s="110"/>
      <c r="AB28" s="225" t="s">
        <v>162</v>
      </c>
      <c r="AC28" s="225"/>
      <c r="AD28" s="225"/>
      <c r="AE28" s="225"/>
      <c r="AF28" s="124"/>
      <c r="AG28" s="124"/>
      <c r="AH28" s="124"/>
    </row>
    <row r="30" spans="1:43" x14ac:dyDescent="0.25">
      <c r="N30" s="69">
        <f>W23/1.25</f>
        <v>0</v>
      </c>
      <c r="Q30" s="69">
        <v>21</v>
      </c>
      <c r="AD30" s="210"/>
      <c r="AE30" s="210"/>
      <c r="AF30" s="126"/>
      <c r="AG30" s="126"/>
      <c r="AH30" s="126"/>
    </row>
    <row r="31" spans="1:43" x14ac:dyDescent="0.25">
      <c r="Q31" s="69">
        <v>1600</v>
      </c>
      <c r="S31" s="69">
        <v>6000</v>
      </c>
    </row>
    <row r="32" spans="1:43" x14ac:dyDescent="0.25">
      <c r="Q32" s="69">
        <f>Q30*Q31</f>
        <v>33600</v>
      </c>
      <c r="S32" s="69">
        <v>7200</v>
      </c>
    </row>
    <row r="33" spans="19:19" x14ac:dyDescent="0.25">
      <c r="S33" s="69">
        <v>6000</v>
      </c>
    </row>
    <row r="34" spans="19:19" x14ac:dyDescent="0.25">
      <c r="S34" s="69">
        <v>4000</v>
      </c>
    </row>
    <row r="35" spans="19:19" x14ac:dyDescent="0.25">
      <c r="S35" s="69">
        <v>1000</v>
      </c>
    </row>
    <row r="36" spans="19:19" x14ac:dyDescent="0.25">
      <c r="S36" s="69">
        <v>2800</v>
      </c>
    </row>
    <row r="37" spans="19:19" x14ac:dyDescent="0.25">
      <c r="S37" s="69">
        <v>33600</v>
      </c>
    </row>
    <row r="38" spans="19:19" x14ac:dyDescent="0.25">
      <c r="S38" s="69">
        <f>SUM(S31:S37)</f>
        <v>60600</v>
      </c>
    </row>
  </sheetData>
  <mergeCells count="23">
    <mergeCell ref="A3:A4"/>
    <mergeCell ref="D3:D4"/>
    <mergeCell ref="B3:B4"/>
    <mergeCell ref="C3:C4"/>
    <mergeCell ref="M3:M4"/>
    <mergeCell ref="Q3:Q4"/>
    <mergeCell ref="O3:O4"/>
    <mergeCell ref="AL26:AP26"/>
    <mergeCell ref="B28:G28"/>
    <mergeCell ref="L28:O28"/>
    <mergeCell ref="E23:H23"/>
    <mergeCell ref="AB28:AE28"/>
    <mergeCell ref="I3:I4"/>
    <mergeCell ref="N3:N4"/>
    <mergeCell ref="AM3:AM4"/>
    <mergeCell ref="H3:H4"/>
    <mergeCell ref="E3:E4"/>
    <mergeCell ref="L3:L4"/>
    <mergeCell ref="AD30:AE30"/>
    <mergeCell ref="E24:G24"/>
    <mergeCell ref="L25:Y25"/>
    <mergeCell ref="Y24:AE24"/>
    <mergeCell ref="Y23:AE23"/>
  </mergeCells>
  <printOptions horizontalCentered="1" verticalCentered="1"/>
  <pageMargins left="0.31496062992125984" right="0.11811023622047245" top="0.55118110236220474" bottom="0.55118110236220474" header="0.31496062992125984" footer="0.31496062992125984"/>
  <pageSetup paperSize="9" scale="78" orientation="landscape" r:id="rId1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5"/>
  <sheetViews>
    <sheetView topLeftCell="C10" workbookViewId="0">
      <selection activeCell="K18" sqref="K18"/>
    </sheetView>
  </sheetViews>
  <sheetFormatPr defaultRowHeight="12.75" x14ac:dyDescent="0.2"/>
  <cols>
    <col min="2" max="2" width="31.42578125" customWidth="1"/>
    <col min="3" max="3" width="11.85546875" style="6" customWidth="1"/>
    <col min="4" max="4" width="9.85546875" customWidth="1"/>
    <col min="5" max="5" width="9.42578125" style="6" customWidth="1"/>
    <col min="6" max="6" width="7.7109375" style="6" customWidth="1"/>
    <col min="7" max="7" width="18.28515625" customWidth="1"/>
    <col min="8" max="8" width="11.5703125" style="155" customWidth="1"/>
    <col min="10" max="10" width="9.140625" style="155" customWidth="1"/>
    <col min="11" max="11" width="14.140625" customWidth="1"/>
    <col min="12" max="12" width="14.140625" style="155" customWidth="1"/>
    <col min="13" max="13" width="12.28515625" customWidth="1"/>
    <col min="14" max="14" width="12.28515625" style="155" customWidth="1"/>
    <col min="15" max="15" width="13.5703125" customWidth="1"/>
    <col min="16" max="16" width="16.42578125" customWidth="1"/>
    <col min="17" max="17" width="15.85546875" customWidth="1"/>
  </cols>
  <sheetData>
    <row r="2" spans="1:17" ht="15.75" x14ac:dyDescent="0.25">
      <c r="A2" s="88"/>
      <c r="B2" s="87"/>
      <c r="C2" s="147"/>
      <c r="D2" s="87"/>
      <c r="E2" s="147"/>
      <c r="F2" s="147"/>
      <c r="G2" s="94">
        <v>1</v>
      </c>
      <c r="H2" s="94"/>
      <c r="I2" s="94">
        <v>2</v>
      </c>
      <c r="J2" s="94"/>
      <c r="K2" s="94">
        <v>3</v>
      </c>
      <c r="L2" s="94"/>
      <c r="M2" s="94">
        <v>4</v>
      </c>
      <c r="N2" s="94"/>
      <c r="O2" s="94"/>
      <c r="P2" s="94"/>
      <c r="Q2" s="94"/>
    </row>
    <row r="3" spans="1:17" ht="15.75" customHeight="1" x14ac:dyDescent="0.25">
      <c r="A3" s="237" t="s">
        <v>16</v>
      </c>
      <c r="B3" s="240" t="s">
        <v>17</v>
      </c>
      <c r="C3" s="145"/>
      <c r="D3" s="145"/>
      <c r="E3" s="255" t="s">
        <v>149</v>
      </c>
      <c r="F3" s="257"/>
      <c r="G3" s="256"/>
      <c r="H3" s="160"/>
      <c r="I3" s="129"/>
      <c r="J3" s="247" t="s">
        <v>175</v>
      </c>
      <c r="K3" s="248"/>
      <c r="L3" s="255" t="s">
        <v>132</v>
      </c>
      <c r="M3" s="256"/>
      <c r="N3" s="251" t="s">
        <v>134</v>
      </c>
      <c r="O3" s="252"/>
      <c r="P3" s="130"/>
      <c r="Q3" s="130"/>
    </row>
    <row r="4" spans="1:17" ht="47.25" x14ac:dyDescent="0.25">
      <c r="A4" s="238"/>
      <c r="B4" s="241"/>
      <c r="C4" s="146"/>
      <c r="D4" s="146"/>
      <c r="E4" s="245"/>
      <c r="F4" s="258"/>
      <c r="G4" s="246"/>
      <c r="H4" s="245" t="s">
        <v>180</v>
      </c>
      <c r="I4" s="246"/>
      <c r="J4" s="249"/>
      <c r="K4" s="250"/>
      <c r="L4" s="245"/>
      <c r="M4" s="246"/>
      <c r="N4" s="253"/>
      <c r="O4" s="254"/>
      <c r="P4" s="131" t="s">
        <v>164</v>
      </c>
      <c r="Q4" s="131"/>
    </row>
    <row r="5" spans="1:17" ht="189" x14ac:dyDescent="0.25">
      <c r="A5" s="141"/>
      <c r="B5" s="132"/>
      <c r="C5" s="146" t="s">
        <v>179</v>
      </c>
      <c r="D5" s="159" t="s">
        <v>189</v>
      </c>
      <c r="E5" s="146" t="s">
        <v>172</v>
      </c>
      <c r="F5" s="113" t="s">
        <v>173</v>
      </c>
      <c r="G5" s="142" t="s">
        <v>171</v>
      </c>
      <c r="H5" s="156"/>
      <c r="I5" s="142"/>
      <c r="J5" s="158"/>
      <c r="K5" s="140"/>
      <c r="L5" s="156"/>
      <c r="M5" s="142"/>
      <c r="N5" s="150"/>
      <c r="O5" s="143"/>
      <c r="P5" s="131"/>
      <c r="Q5" s="131"/>
    </row>
    <row r="6" spans="1:17" ht="31.5" x14ac:dyDescent="0.25">
      <c r="A6" s="74" t="s">
        <v>20</v>
      </c>
      <c r="B6" s="76" t="s">
        <v>0</v>
      </c>
      <c r="C6" s="148"/>
      <c r="D6" s="76"/>
      <c r="E6" s="148"/>
      <c r="F6" s="72"/>
      <c r="G6" s="82"/>
      <c r="H6" s="152"/>
      <c r="I6" s="82"/>
      <c r="J6" s="157"/>
      <c r="K6" s="7"/>
      <c r="L6" s="162">
        <v>1</v>
      </c>
      <c r="M6" s="82">
        <v>500</v>
      </c>
      <c r="N6" s="150" t="s">
        <v>174</v>
      </c>
      <c r="O6" s="82">
        <v>7000</v>
      </c>
      <c r="P6" s="113">
        <f>SUM(G6:O6)</f>
        <v>7501</v>
      </c>
      <c r="Q6" s="113">
        <f>P6/1.25</f>
        <v>6000.8</v>
      </c>
    </row>
    <row r="7" spans="1:17" ht="47.25" x14ac:dyDescent="0.25">
      <c r="A7" s="74" t="s">
        <v>21</v>
      </c>
      <c r="B7" s="76" t="s">
        <v>1</v>
      </c>
      <c r="C7" s="148"/>
      <c r="D7" s="76"/>
      <c r="E7" s="148"/>
      <c r="F7" s="72"/>
      <c r="G7" s="82"/>
      <c r="H7" s="152"/>
      <c r="I7" s="82"/>
      <c r="J7" s="157"/>
      <c r="K7" s="7"/>
      <c r="L7" s="162">
        <v>1</v>
      </c>
      <c r="M7" s="82">
        <v>500</v>
      </c>
      <c r="N7" s="150" t="s">
        <v>176</v>
      </c>
      <c r="O7" s="82">
        <v>6500</v>
      </c>
      <c r="P7" s="113">
        <f>SUM(G7:O7)</f>
        <v>7001</v>
      </c>
      <c r="Q7" s="113">
        <f>P7/1.25</f>
        <v>5600.8</v>
      </c>
    </row>
    <row r="8" spans="1:17" ht="15.75" x14ac:dyDescent="0.25">
      <c r="A8" s="74" t="s">
        <v>22</v>
      </c>
      <c r="B8" s="76" t="s">
        <v>2</v>
      </c>
      <c r="C8" s="148"/>
      <c r="D8" s="76"/>
      <c r="E8" s="148"/>
      <c r="F8" s="72"/>
      <c r="G8" s="82"/>
      <c r="H8" s="152"/>
      <c r="J8" s="152">
        <v>1</v>
      </c>
      <c r="K8" s="82">
        <v>2000</v>
      </c>
      <c r="L8" s="162"/>
      <c r="M8" s="7"/>
      <c r="N8" s="150"/>
      <c r="O8" s="82">
        <v>3000</v>
      </c>
      <c r="P8" s="113">
        <f>SUM(G8:O8)</f>
        <v>5001</v>
      </c>
      <c r="Q8" s="113">
        <f>P8/1.25</f>
        <v>4000.8</v>
      </c>
    </row>
    <row r="9" spans="1:17" ht="15.75" x14ac:dyDescent="0.25">
      <c r="A9" s="74" t="s">
        <v>23</v>
      </c>
      <c r="B9" s="76" t="s">
        <v>3</v>
      </c>
      <c r="C9" s="148"/>
      <c r="D9" s="76"/>
      <c r="E9" s="148"/>
      <c r="F9" s="72"/>
      <c r="G9" s="82"/>
      <c r="H9" s="152"/>
      <c r="I9" s="82"/>
      <c r="J9" s="152"/>
      <c r="K9" s="82"/>
      <c r="L9" s="162"/>
      <c r="M9" s="7"/>
      <c r="N9" s="150"/>
      <c r="O9" s="144"/>
      <c r="P9" s="113"/>
      <c r="Q9" s="113">
        <f>P9/1.25</f>
        <v>0</v>
      </c>
    </row>
    <row r="10" spans="1:17" ht="31.5" x14ac:dyDescent="0.25">
      <c r="A10" s="74" t="s">
        <v>24</v>
      </c>
      <c r="B10" s="76" t="s">
        <v>4</v>
      </c>
      <c r="C10" s="148"/>
      <c r="D10" s="76"/>
      <c r="E10" s="147">
        <v>1</v>
      </c>
      <c r="F10" s="72">
        <v>1</v>
      </c>
      <c r="G10" s="82">
        <v>5000</v>
      </c>
      <c r="H10" s="152"/>
      <c r="I10" s="82"/>
      <c r="J10" s="152"/>
      <c r="K10" s="82"/>
      <c r="L10" s="152">
        <v>1</v>
      </c>
      <c r="M10" s="82">
        <v>500</v>
      </c>
      <c r="N10" s="151" t="s">
        <v>177</v>
      </c>
      <c r="O10" s="82">
        <v>7500</v>
      </c>
      <c r="P10" s="113">
        <f>SUM(G10:O10)</f>
        <v>13001</v>
      </c>
      <c r="Q10" s="113">
        <f t="shared" ref="Q10:Q24" si="0">P10/1.25</f>
        <v>10400.799999999999</v>
      </c>
    </row>
    <row r="11" spans="1:17" ht="15.75" x14ac:dyDescent="0.25">
      <c r="A11" s="74"/>
      <c r="B11" s="76"/>
      <c r="C11" s="148"/>
      <c r="D11" s="76"/>
      <c r="E11" s="147"/>
      <c r="F11" s="72"/>
      <c r="G11" s="82"/>
      <c r="H11" s="152"/>
      <c r="I11" s="82"/>
      <c r="J11" s="152"/>
      <c r="K11" s="82"/>
      <c r="L11" s="152"/>
      <c r="M11" s="82"/>
      <c r="N11" s="151"/>
      <c r="O11" s="82"/>
      <c r="P11" s="113"/>
      <c r="Q11" s="113"/>
    </row>
    <row r="12" spans="1:17" ht="31.5" x14ac:dyDescent="0.25">
      <c r="A12" s="74" t="s">
        <v>25</v>
      </c>
      <c r="B12" s="76" t="s">
        <v>5</v>
      </c>
      <c r="C12" s="148">
        <v>11</v>
      </c>
      <c r="D12" s="76"/>
      <c r="E12" s="148">
        <v>2</v>
      </c>
      <c r="F12" s="72">
        <v>2</v>
      </c>
      <c r="G12" s="82">
        <v>105000</v>
      </c>
      <c r="H12" s="152">
        <v>20</v>
      </c>
      <c r="I12" s="82">
        <v>2000</v>
      </c>
      <c r="J12" s="152"/>
      <c r="K12" s="82"/>
      <c r="L12" s="152"/>
      <c r="M12" s="82"/>
      <c r="N12" s="152" t="s">
        <v>186</v>
      </c>
      <c r="O12" s="82">
        <v>22000</v>
      </c>
      <c r="P12" s="113">
        <f>SUM(G12:O12)</f>
        <v>129020</v>
      </c>
      <c r="Q12" s="113">
        <f t="shared" si="0"/>
        <v>103216</v>
      </c>
    </row>
    <row r="13" spans="1:17" ht="31.5" x14ac:dyDescent="0.25">
      <c r="A13" s="74" t="s">
        <v>26</v>
      </c>
      <c r="B13" s="76" t="s">
        <v>6</v>
      </c>
      <c r="C13" s="148"/>
      <c r="D13" s="148">
        <v>21</v>
      </c>
      <c r="E13" s="148">
        <v>4</v>
      </c>
      <c r="F13" s="72">
        <v>9</v>
      </c>
      <c r="G13" s="82">
        <v>58000</v>
      </c>
      <c r="H13" s="152"/>
      <c r="I13" s="82"/>
      <c r="J13" s="152"/>
      <c r="K13" s="82"/>
      <c r="L13" s="152">
        <v>2</v>
      </c>
      <c r="M13" s="82">
        <v>1000</v>
      </c>
      <c r="N13" s="152" t="s">
        <v>178</v>
      </c>
      <c r="O13" s="82">
        <v>8000</v>
      </c>
      <c r="P13" s="113">
        <f>SUM(G13:O13)</f>
        <v>67002</v>
      </c>
      <c r="Q13" s="113">
        <f t="shared" si="0"/>
        <v>53601.599999999999</v>
      </c>
    </row>
    <row r="14" spans="1:17" ht="31.5" x14ac:dyDescent="0.25">
      <c r="A14" s="74" t="s">
        <v>27</v>
      </c>
      <c r="B14" s="76" t="s">
        <v>7</v>
      </c>
      <c r="C14" s="148"/>
      <c r="D14" s="76"/>
      <c r="E14" s="148">
        <v>3</v>
      </c>
      <c r="F14" s="72">
        <v>3</v>
      </c>
      <c r="G14" s="82">
        <v>15000</v>
      </c>
      <c r="H14" s="152"/>
      <c r="I14" s="82"/>
      <c r="J14" s="152"/>
      <c r="K14" s="82"/>
      <c r="L14" s="152"/>
      <c r="M14" s="82"/>
      <c r="N14" s="152" t="s">
        <v>181</v>
      </c>
      <c r="O14" s="82">
        <v>5000</v>
      </c>
      <c r="P14" s="113">
        <f>SUM(G14:O14)</f>
        <v>20000</v>
      </c>
      <c r="Q14" s="113">
        <f t="shared" si="0"/>
        <v>16000</v>
      </c>
    </row>
    <row r="15" spans="1:17" ht="15.75" x14ac:dyDescent="0.25">
      <c r="A15" s="74" t="s">
        <v>28</v>
      </c>
      <c r="B15" s="76" t="s">
        <v>8</v>
      </c>
      <c r="C15" s="148"/>
      <c r="D15" s="76"/>
      <c r="E15" s="148"/>
      <c r="F15" s="72"/>
      <c r="G15" s="82"/>
      <c r="H15" s="152"/>
      <c r="I15" s="82"/>
      <c r="J15" s="152"/>
      <c r="K15" s="82"/>
      <c r="L15" s="152"/>
      <c r="M15" s="82"/>
      <c r="N15" s="152"/>
      <c r="O15" s="82"/>
      <c r="P15" s="113"/>
      <c r="Q15" s="113">
        <f t="shared" si="0"/>
        <v>0</v>
      </c>
    </row>
    <row r="16" spans="1:17" ht="15.75" x14ac:dyDescent="0.25">
      <c r="A16" s="74" t="s">
        <v>29</v>
      </c>
      <c r="B16" s="76" t="s">
        <v>9</v>
      </c>
      <c r="C16" s="148"/>
      <c r="D16" s="76"/>
      <c r="E16" s="148">
        <v>1</v>
      </c>
      <c r="F16" s="72">
        <v>1</v>
      </c>
      <c r="G16" s="82">
        <v>5000</v>
      </c>
      <c r="H16" s="152"/>
      <c r="I16" s="82"/>
      <c r="J16" s="152"/>
      <c r="K16" s="82"/>
      <c r="L16" s="152">
        <v>1</v>
      </c>
      <c r="M16" s="82">
        <v>500</v>
      </c>
      <c r="N16" s="152"/>
      <c r="O16" s="82"/>
      <c r="P16" s="113">
        <f t="shared" ref="P16:P22" si="1">SUM(G16:O16)</f>
        <v>5501</v>
      </c>
      <c r="Q16" s="113">
        <f t="shared" si="0"/>
        <v>4400.8</v>
      </c>
    </row>
    <row r="17" spans="1:17" ht="15.75" x14ac:dyDescent="0.25">
      <c r="A17" s="74" t="s">
        <v>124</v>
      </c>
      <c r="B17" s="76" t="s">
        <v>10</v>
      </c>
      <c r="C17" s="148"/>
      <c r="D17" s="76"/>
      <c r="E17" s="148"/>
      <c r="F17" s="72"/>
      <c r="G17" s="82"/>
      <c r="H17" s="152"/>
      <c r="I17" s="82"/>
      <c r="J17" s="152"/>
      <c r="K17" s="82"/>
      <c r="L17" s="152">
        <v>2</v>
      </c>
      <c r="M17" s="82">
        <v>1000</v>
      </c>
      <c r="N17" s="152"/>
      <c r="O17" s="82"/>
      <c r="P17" s="113">
        <f t="shared" si="1"/>
        <v>1002</v>
      </c>
      <c r="Q17" s="113">
        <f t="shared" si="0"/>
        <v>801.6</v>
      </c>
    </row>
    <row r="18" spans="1:17" ht="15.75" x14ac:dyDescent="0.25">
      <c r="A18" s="74" t="s">
        <v>125</v>
      </c>
      <c r="B18" s="76" t="s">
        <v>11</v>
      </c>
      <c r="C18" s="148"/>
      <c r="D18" s="76"/>
      <c r="E18" s="148"/>
      <c r="F18" s="72"/>
      <c r="G18" s="82"/>
      <c r="H18" s="152"/>
      <c r="I18" s="82"/>
      <c r="J18" s="152">
        <v>1</v>
      </c>
      <c r="K18" s="82">
        <v>2500</v>
      </c>
      <c r="L18" s="152">
        <v>1</v>
      </c>
      <c r="M18" s="113">
        <v>500</v>
      </c>
      <c r="N18" s="152"/>
      <c r="O18" s="82"/>
      <c r="P18" s="113">
        <f t="shared" si="1"/>
        <v>3002</v>
      </c>
      <c r="Q18" s="113">
        <f t="shared" si="0"/>
        <v>2401.6</v>
      </c>
    </row>
    <row r="19" spans="1:17" ht="31.5" x14ac:dyDescent="0.25">
      <c r="A19" s="74" t="s">
        <v>126</v>
      </c>
      <c r="B19" s="243" t="s">
        <v>18</v>
      </c>
      <c r="C19" s="148">
        <v>1</v>
      </c>
      <c r="D19" s="76"/>
      <c r="E19" s="148"/>
      <c r="F19" s="72"/>
      <c r="G19" s="82">
        <v>8000</v>
      </c>
      <c r="H19" s="152"/>
      <c r="I19" s="82"/>
      <c r="J19" s="152"/>
      <c r="K19" s="82"/>
      <c r="L19" s="152"/>
      <c r="M19" s="82"/>
      <c r="N19" s="152" t="s">
        <v>182</v>
      </c>
      <c r="O19" s="259">
        <v>3000</v>
      </c>
      <c r="P19" s="113">
        <f t="shared" si="1"/>
        <v>11000</v>
      </c>
      <c r="Q19" s="113">
        <f t="shared" si="0"/>
        <v>8800</v>
      </c>
    </row>
    <row r="20" spans="1:17" ht="31.5" x14ac:dyDescent="0.25">
      <c r="A20" s="74"/>
      <c r="B20" s="244"/>
      <c r="C20" s="148"/>
      <c r="D20" s="76"/>
      <c r="E20" s="148"/>
      <c r="F20" s="72"/>
      <c r="G20" s="82"/>
      <c r="H20" s="152"/>
      <c r="I20" s="82"/>
      <c r="J20" s="152"/>
      <c r="K20" s="82"/>
      <c r="L20" s="152"/>
      <c r="M20" s="82"/>
      <c r="N20" s="152" t="s">
        <v>183</v>
      </c>
      <c r="O20" s="260"/>
      <c r="P20" s="113"/>
      <c r="Q20" s="113"/>
    </row>
    <row r="21" spans="1:17" ht="31.5" x14ac:dyDescent="0.25">
      <c r="A21" s="133" t="s">
        <v>127</v>
      </c>
      <c r="B21" s="134" t="s">
        <v>12</v>
      </c>
      <c r="C21" s="149"/>
      <c r="D21" s="134"/>
      <c r="E21" s="149">
        <v>1</v>
      </c>
      <c r="F21" s="136">
        <v>1</v>
      </c>
      <c r="G21" s="135">
        <v>6000</v>
      </c>
      <c r="H21" s="153"/>
      <c r="I21" s="135"/>
      <c r="J21" s="153"/>
      <c r="K21" s="135"/>
      <c r="L21" s="153">
        <v>1</v>
      </c>
      <c r="M21" s="135">
        <v>500</v>
      </c>
      <c r="N21" s="161" t="s">
        <v>184</v>
      </c>
      <c r="O21" s="135">
        <v>3500</v>
      </c>
      <c r="P21" s="135">
        <f t="shared" si="1"/>
        <v>10001</v>
      </c>
      <c r="Q21" s="137">
        <f t="shared" si="0"/>
        <v>8000.8</v>
      </c>
    </row>
    <row r="22" spans="1:17" ht="31.5" x14ac:dyDescent="0.25">
      <c r="A22" s="74" t="s">
        <v>128</v>
      </c>
      <c r="B22" s="76" t="s">
        <v>13</v>
      </c>
      <c r="C22" s="148"/>
      <c r="D22" s="76"/>
      <c r="E22" s="148"/>
      <c r="F22" s="72"/>
      <c r="G22" s="82">
        <v>0</v>
      </c>
      <c r="H22" s="152"/>
      <c r="I22" s="82"/>
      <c r="J22" s="152"/>
      <c r="K22" s="82"/>
      <c r="L22" s="152">
        <v>1</v>
      </c>
      <c r="M22" s="82">
        <v>500</v>
      </c>
      <c r="N22" s="152" t="s">
        <v>185</v>
      </c>
      <c r="O22" s="82">
        <v>2500</v>
      </c>
      <c r="P22" s="113">
        <f t="shared" si="1"/>
        <v>3001</v>
      </c>
      <c r="Q22" s="113">
        <f t="shared" si="0"/>
        <v>2400.8000000000002</v>
      </c>
    </row>
    <row r="23" spans="1:17" ht="15.75" x14ac:dyDescent="0.25">
      <c r="A23" s="74" t="s">
        <v>129</v>
      </c>
      <c r="B23" s="76" t="s">
        <v>14</v>
      </c>
      <c r="C23" s="148"/>
      <c r="D23" s="76"/>
      <c r="E23" s="148"/>
      <c r="F23" s="72"/>
      <c r="G23" s="82"/>
      <c r="H23" s="152"/>
      <c r="I23" s="82"/>
      <c r="J23" s="152"/>
      <c r="K23" s="82"/>
      <c r="L23" s="152"/>
      <c r="M23" s="82"/>
      <c r="N23" s="152"/>
      <c r="O23" s="82"/>
      <c r="P23" s="113"/>
      <c r="Q23" s="113">
        <f t="shared" si="0"/>
        <v>0</v>
      </c>
    </row>
    <row r="24" spans="1:17" ht="31.5" x14ac:dyDescent="0.25">
      <c r="A24" s="74" t="s">
        <v>130</v>
      </c>
      <c r="B24" s="76" t="s">
        <v>15</v>
      </c>
      <c r="C24" s="148"/>
      <c r="D24" s="76"/>
      <c r="E24" s="148">
        <v>4</v>
      </c>
      <c r="F24" s="72">
        <v>4</v>
      </c>
      <c r="G24" s="82">
        <v>20000</v>
      </c>
      <c r="H24" s="152"/>
      <c r="I24" s="82"/>
      <c r="J24" s="152"/>
      <c r="K24" s="82"/>
      <c r="L24" s="152">
        <v>1</v>
      </c>
      <c r="M24" s="82">
        <v>500</v>
      </c>
      <c r="N24" s="152" t="s">
        <v>187</v>
      </c>
      <c r="O24" s="259">
        <v>6000</v>
      </c>
      <c r="P24" s="113">
        <f>SUM(G24:O24)</f>
        <v>26501</v>
      </c>
      <c r="Q24" s="113">
        <f t="shared" si="0"/>
        <v>21200.799999999999</v>
      </c>
    </row>
    <row r="25" spans="1:17" ht="31.5" x14ac:dyDescent="0.25">
      <c r="A25" s="74"/>
      <c r="B25" s="76"/>
      <c r="C25" s="148"/>
      <c r="D25" s="76"/>
      <c r="E25" s="148"/>
      <c r="F25" s="72"/>
      <c r="G25" s="82"/>
      <c r="H25" s="152"/>
      <c r="I25" s="82"/>
      <c r="J25" s="152"/>
      <c r="K25" s="82"/>
      <c r="L25" s="152"/>
      <c r="M25" s="82"/>
      <c r="N25" s="152" t="s">
        <v>188</v>
      </c>
      <c r="O25" s="260"/>
      <c r="P25" s="113"/>
      <c r="Q25" s="113"/>
    </row>
    <row r="26" spans="1:17" ht="15.75" x14ac:dyDescent="0.25">
      <c r="A26" s="74"/>
      <c r="B26" s="75" t="s">
        <v>19</v>
      </c>
      <c r="C26" s="75">
        <f>SUM(C6:C25)</f>
        <v>12</v>
      </c>
      <c r="D26" s="75">
        <f>SUM(D6:D25)</f>
        <v>21</v>
      </c>
      <c r="E26" s="75">
        <f>SUM(E6:E25)</f>
        <v>16</v>
      </c>
      <c r="F26" s="72">
        <f>SUM(F6:F25)</f>
        <v>21</v>
      </c>
      <c r="G26" s="82">
        <f>SUM(G10:G24)</f>
        <v>222000</v>
      </c>
      <c r="H26" s="152">
        <f>SUM(H6:H25)</f>
        <v>20</v>
      </c>
      <c r="I26" s="82">
        <f>SUM(I10:I24)</f>
        <v>2000</v>
      </c>
      <c r="J26" s="152">
        <f>SUM(J6:J25)</f>
        <v>2</v>
      </c>
      <c r="K26" s="82">
        <f>SUM(K10:K24)</f>
        <v>2500</v>
      </c>
      <c r="L26" s="152">
        <f>SUM(L6:L25)</f>
        <v>12</v>
      </c>
      <c r="M26" s="82">
        <f>SUM(M10:M24)</f>
        <v>5000</v>
      </c>
      <c r="N26" s="152"/>
      <c r="O26" s="82">
        <f>SUM(O10:O24)</f>
        <v>57500</v>
      </c>
      <c r="P26" s="113">
        <f>SUM(P10:P24)</f>
        <v>289031</v>
      </c>
      <c r="Q26" s="119">
        <f>SUM(Q10:Q24)</f>
        <v>231224.79999999996</v>
      </c>
    </row>
    <row r="27" spans="1:17" ht="15.75" x14ac:dyDescent="0.25">
      <c r="A27" s="67"/>
      <c r="B27" s="87"/>
      <c r="C27" s="147"/>
      <c r="D27" s="87"/>
      <c r="E27" s="147"/>
      <c r="F27" s="147"/>
      <c r="G27" s="228">
        <f>G26+I26+K26+M26+O26</f>
        <v>289000</v>
      </c>
      <c r="H27" s="229"/>
      <c r="I27" s="229"/>
      <c r="J27" s="229"/>
      <c r="K27" s="229"/>
      <c r="L27" s="229"/>
      <c r="M27" s="229"/>
      <c r="N27" s="154"/>
      <c r="O27" s="104"/>
      <c r="P27" s="108"/>
      <c r="Q27" s="108"/>
    </row>
    <row r="35" spans="13:13" x14ac:dyDescent="0.2">
      <c r="M35" s="4"/>
    </row>
  </sheetData>
  <mergeCells count="11">
    <mergeCell ref="N3:O4"/>
    <mergeCell ref="L3:M4"/>
    <mergeCell ref="E3:G4"/>
    <mergeCell ref="O19:O20"/>
    <mergeCell ref="O24:O25"/>
    <mergeCell ref="A3:A4"/>
    <mergeCell ref="B3:B4"/>
    <mergeCell ref="B19:B20"/>
    <mergeCell ref="G27:M27"/>
    <mergeCell ref="H4:I4"/>
    <mergeCell ref="J3:K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129"/>
  <sheetViews>
    <sheetView tabSelected="1" view="pageBreakPreview" topLeftCell="A10" zoomScaleNormal="100" zoomScaleSheetLayoutView="100" workbookViewId="0">
      <selection activeCell="E26" sqref="E26"/>
    </sheetView>
  </sheetViews>
  <sheetFormatPr defaultRowHeight="55.5" customHeight="1" x14ac:dyDescent="0.25"/>
  <cols>
    <col min="1" max="1" width="7.28515625" style="183" customWidth="1"/>
    <col min="2" max="2" width="37.85546875" style="172" customWidth="1"/>
    <col min="3" max="3" width="7.28515625" style="185" bestFit="1" customWidth="1"/>
    <col min="4" max="4" width="7.28515625" style="186" bestFit="1" customWidth="1"/>
    <col min="5" max="5" width="15.7109375" style="187" customWidth="1"/>
    <col min="6" max="6" width="2.28515625" style="187" customWidth="1"/>
    <col min="7" max="7" width="15.7109375" style="187" customWidth="1"/>
    <col min="8" max="8" width="17.28515625" style="172" customWidth="1"/>
    <col min="9" max="16384" width="9.140625" style="172"/>
  </cols>
  <sheetData>
    <row r="1" spans="1:8" s="163" customFormat="1" ht="31.5" customHeight="1" x14ac:dyDescent="0.25">
      <c r="A1" s="271" t="s">
        <v>201</v>
      </c>
      <c r="B1" s="271"/>
      <c r="C1" s="271"/>
      <c r="D1" s="271"/>
      <c r="E1" s="271"/>
      <c r="F1" s="271"/>
      <c r="G1" s="271"/>
    </row>
    <row r="2" spans="1:8" s="163" customFormat="1" ht="38.25" customHeight="1" x14ac:dyDescent="0.25">
      <c r="A2" s="272" t="s">
        <v>205</v>
      </c>
      <c r="B2" s="272"/>
      <c r="C2" s="272"/>
      <c r="D2" s="272"/>
      <c r="E2" s="272"/>
      <c r="F2" s="272"/>
      <c r="G2" s="272"/>
    </row>
    <row r="3" spans="1:8" s="163" customFormat="1" ht="15.75" x14ac:dyDescent="0.25">
      <c r="A3" s="164"/>
      <c r="C3" s="165"/>
      <c r="D3" s="166"/>
      <c r="E3" s="167"/>
      <c r="F3" s="167"/>
      <c r="G3" s="167"/>
    </row>
    <row r="4" spans="1:8" s="192" customFormat="1" ht="24.75" customHeight="1" x14ac:dyDescent="0.2">
      <c r="A4" s="190" t="s">
        <v>191</v>
      </c>
      <c r="B4" s="190" t="s">
        <v>195</v>
      </c>
      <c r="C4" s="190" t="s">
        <v>203</v>
      </c>
      <c r="D4" s="191" t="s">
        <v>193</v>
      </c>
      <c r="E4" s="194" t="s">
        <v>197</v>
      </c>
      <c r="F4" s="194"/>
      <c r="G4" s="194" t="s">
        <v>194</v>
      </c>
    </row>
    <row r="5" spans="1:8" s="163" customFormat="1" ht="24" customHeight="1" x14ac:dyDescent="0.25">
      <c r="A5" s="198">
        <v>1</v>
      </c>
      <c r="B5" s="197" t="s">
        <v>207</v>
      </c>
      <c r="C5" s="198" t="s">
        <v>190</v>
      </c>
      <c r="D5" s="198">
        <v>83</v>
      </c>
      <c r="E5" s="170"/>
      <c r="F5" s="170"/>
      <c r="G5" s="170"/>
    </row>
    <row r="6" spans="1:8" ht="114.75" customHeight="1" x14ac:dyDescent="0.25">
      <c r="A6" s="265" t="s">
        <v>202</v>
      </c>
      <c r="B6" s="266"/>
      <c r="C6" s="266"/>
      <c r="D6" s="266"/>
      <c r="E6" s="266"/>
      <c r="F6" s="266"/>
      <c r="G6" s="267"/>
    </row>
    <row r="7" spans="1:8" ht="15.75" x14ac:dyDescent="0.25">
      <c r="A7" s="268"/>
      <c r="B7" s="269"/>
      <c r="C7" s="269"/>
      <c r="D7" s="269"/>
      <c r="E7" s="269"/>
      <c r="F7" s="269"/>
      <c r="G7" s="270"/>
    </row>
    <row r="8" spans="1:8" s="163" customFormat="1" ht="23.25" customHeight="1" x14ac:dyDescent="0.25">
      <c r="A8" s="196">
        <v>2</v>
      </c>
      <c r="B8" s="195" t="s">
        <v>206</v>
      </c>
      <c r="C8" s="196" t="s">
        <v>190</v>
      </c>
      <c r="D8" s="168">
        <v>739</v>
      </c>
      <c r="E8" s="170"/>
      <c r="F8" s="170"/>
      <c r="G8" s="169"/>
      <c r="H8" s="199"/>
    </row>
    <row r="9" spans="1:8" ht="26.25" customHeight="1" x14ac:dyDescent="0.25">
      <c r="A9" s="273" t="s">
        <v>198</v>
      </c>
      <c r="B9" s="273"/>
      <c r="C9" s="273"/>
      <c r="D9" s="273"/>
      <c r="E9" s="273"/>
      <c r="F9" s="273"/>
      <c r="G9" s="273"/>
      <c r="H9" s="171"/>
    </row>
    <row r="10" spans="1:8" ht="15.75" x14ac:dyDescent="0.25">
      <c r="A10" s="174"/>
      <c r="B10" s="175"/>
      <c r="C10" s="174"/>
      <c r="D10" s="176"/>
      <c r="E10" s="177"/>
      <c r="F10" s="177"/>
      <c r="G10" s="177"/>
      <c r="H10" s="173"/>
    </row>
    <row r="11" spans="1:8" ht="24.95" customHeight="1" x14ac:dyDescent="0.25">
      <c r="A11" s="178"/>
      <c r="B11" s="179" t="s">
        <v>208</v>
      </c>
      <c r="C11" s="178"/>
      <c r="D11" s="180"/>
      <c r="E11" s="181"/>
      <c r="F11" s="181"/>
      <c r="G11" s="182"/>
    </row>
    <row r="12" spans="1:8" ht="24.95" customHeight="1" x14ac:dyDescent="0.25">
      <c r="A12" s="178"/>
      <c r="B12" s="179" t="s">
        <v>199</v>
      </c>
      <c r="C12" s="178"/>
      <c r="D12" s="180"/>
      <c r="E12" s="181"/>
      <c r="F12" s="181"/>
      <c r="G12" s="182"/>
    </row>
    <row r="13" spans="1:8" ht="24.95" customHeight="1" x14ac:dyDescent="0.25">
      <c r="B13" s="184" t="s">
        <v>196</v>
      </c>
      <c r="G13" s="188"/>
    </row>
    <row r="14" spans="1:8" ht="15.75" x14ac:dyDescent="0.25">
      <c r="B14" s="189"/>
    </row>
    <row r="15" spans="1:8" ht="15.75" x14ac:dyDescent="0.25">
      <c r="B15" s="189"/>
    </row>
    <row r="16" spans="1:8" ht="15.75" x14ac:dyDescent="0.25">
      <c r="B16" s="189"/>
    </row>
    <row r="17" spans="1:7" ht="36" customHeight="1" x14ac:dyDescent="0.25">
      <c r="A17" s="262" t="s">
        <v>204</v>
      </c>
      <c r="B17" s="262"/>
      <c r="C17" s="262"/>
      <c r="D17" s="262"/>
      <c r="E17" s="262"/>
      <c r="F17" s="262"/>
      <c r="G17" s="262"/>
    </row>
    <row r="18" spans="1:7" ht="15.75" x14ac:dyDescent="0.25">
      <c r="B18" s="189"/>
    </row>
    <row r="19" spans="1:7" ht="15.75" x14ac:dyDescent="0.25">
      <c r="B19" s="189"/>
      <c r="C19" s="193"/>
    </row>
    <row r="20" spans="1:7" ht="15.75" x14ac:dyDescent="0.25">
      <c r="B20" s="189"/>
      <c r="C20" s="193"/>
    </row>
    <row r="21" spans="1:7" ht="15.75" x14ac:dyDescent="0.25"/>
    <row r="22" spans="1:7" ht="15.75" x14ac:dyDescent="0.25">
      <c r="A22" s="261"/>
      <c r="B22" s="261"/>
      <c r="C22" s="261"/>
    </row>
    <row r="23" spans="1:7" ht="15.75" x14ac:dyDescent="0.25">
      <c r="A23" s="264" t="s">
        <v>200</v>
      </c>
      <c r="B23" s="264"/>
    </row>
    <row r="24" spans="1:7" ht="15.75" x14ac:dyDescent="0.25"/>
    <row r="25" spans="1:7" ht="15.75" x14ac:dyDescent="0.25"/>
    <row r="26" spans="1:7" ht="15.75" x14ac:dyDescent="0.25"/>
    <row r="27" spans="1:7" ht="15.75" x14ac:dyDescent="0.25">
      <c r="D27" s="261" t="s">
        <v>192</v>
      </c>
      <c r="E27" s="261"/>
      <c r="F27" s="261"/>
      <c r="G27" s="261"/>
    </row>
    <row r="28" spans="1:7" ht="15.75" x14ac:dyDescent="0.25"/>
    <row r="29" spans="1:7" ht="15.75" x14ac:dyDescent="0.25">
      <c r="C29" s="183"/>
      <c r="D29" s="263"/>
      <c r="E29" s="263"/>
      <c r="F29" s="263"/>
      <c r="G29" s="263"/>
    </row>
    <row r="30" spans="1:7" ht="15.75" customHeight="1" x14ac:dyDescent="0.25">
      <c r="C30" s="274" t="s">
        <v>209</v>
      </c>
      <c r="D30" s="274"/>
      <c r="E30" s="274"/>
      <c r="F30" s="274"/>
      <c r="G30" s="274"/>
    </row>
    <row r="31" spans="1:7" ht="15.75" x14ac:dyDescent="0.25"/>
    <row r="32" spans="1:7" ht="15.75" x14ac:dyDescent="0.25"/>
    <row r="33" spans="1:4" ht="15.75" x14ac:dyDescent="0.25"/>
    <row r="34" spans="1:4" ht="15.75" x14ac:dyDescent="0.25"/>
    <row r="35" spans="1:4" ht="15.75" x14ac:dyDescent="0.25">
      <c r="A35" s="185"/>
      <c r="D35" s="185"/>
    </row>
    <row r="36" spans="1:4" ht="15.75" x14ac:dyDescent="0.25">
      <c r="A36" s="185"/>
      <c r="D36" s="185"/>
    </row>
    <row r="37" spans="1:4" ht="15.75" x14ac:dyDescent="0.25">
      <c r="A37" s="185"/>
      <c r="D37" s="185"/>
    </row>
    <row r="38" spans="1:4" ht="15.75" x14ac:dyDescent="0.25">
      <c r="A38" s="185"/>
      <c r="D38" s="185"/>
    </row>
    <row r="39" spans="1:4" ht="15.75" x14ac:dyDescent="0.25">
      <c r="A39" s="185"/>
      <c r="D39" s="185"/>
    </row>
    <row r="40" spans="1:4" ht="15.75" x14ac:dyDescent="0.25">
      <c r="A40" s="185"/>
      <c r="D40" s="185"/>
    </row>
    <row r="41" spans="1:4" ht="15.75" x14ac:dyDescent="0.25">
      <c r="A41" s="185"/>
      <c r="D41" s="185"/>
    </row>
    <row r="42" spans="1:4" ht="15.75" x14ac:dyDescent="0.25">
      <c r="A42" s="185"/>
      <c r="D42" s="185"/>
    </row>
    <row r="43" spans="1:4" ht="15.75" x14ac:dyDescent="0.25">
      <c r="A43" s="185"/>
      <c r="D43" s="185"/>
    </row>
    <row r="44" spans="1:4" ht="15.75" x14ac:dyDescent="0.25">
      <c r="A44" s="185"/>
      <c r="D44" s="185"/>
    </row>
    <row r="45" spans="1:4" ht="15.75" x14ac:dyDescent="0.25">
      <c r="A45" s="185"/>
      <c r="D45" s="185"/>
    </row>
    <row r="46" spans="1:4" ht="15.75" x14ac:dyDescent="0.25">
      <c r="A46" s="185"/>
      <c r="D46" s="185"/>
    </row>
    <row r="47" spans="1:4" ht="15.75" x14ac:dyDescent="0.25">
      <c r="A47" s="185"/>
      <c r="D47" s="185"/>
    </row>
    <row r="48" spans="1:4" ht="15.75" x14ac:dyDescent="0.25">
      <c r="A48" s="185"/>
      <c r="D48" s="185"/>
    </row>
    <row r="49" spans="1:4" ht="15.75" x14ac:dyDescent="0.25">
      <c r="A49" s="185"/>
      <c r="D49" s="185"/>
    </row>
    <row r="50" spans="1:4" ht="15.75" x14ac:dyDescent="0.25">
      <c r="A50" s="185"/>
      <c r="D50" s="185"/>
    </row>
    <row r="51" spans="1:4" ht="15.75" x14ac:dyDescent="0.25">
      <c r="A51" s="185"/>
      <c r="D51" s="185"/>
    </row>
    <row r="52" spans="1:4" ht="15.75" x14ac:dyDescent="0.25">
      <c r="A52" s="185"/>
      <c r="D52" s="185"/>
    </row>
    <row r="53" spans="1:4" ht="15.75" x14ac:dyDescent="0.25">
      <c r="A53" s="185"/>
      <c r="D53" s="185"/>
    </row>
    <row r="54" spans="1:4" ht="15.75" x14ac:dyDescent="0.25">
      <c r="A54" s="185"/>
      <c r="D54" s="185"/>
    </row>
    <row r="55" spans="1:4" ht="15.75" x14ac:dyDescent="0.25">
      <c r="A55" s="185"/>
      <c r="D55" s="185"/>
    </row>
    <row r="56" spans="1:4" ht="15.75" x14ac:dyDescent="0.25">
      <c r="A56" s="185"/>
      <c r="D56" s="185"/>
    </row>
    <row r="57" spans="1:4" ht="15.75" x14ac:dyDescent="0.25">
      <c r="A57" s="185"/>
      <c r="D57" s="185"/>
    </row>
    <row r="58" spans="1:4" ht="15.75" x14ac:dyDescent="0.25">
      <c r="A58" s="185"/>
      <c r="D58" s="185"/>
    </row>
    <row r="59" spans="1:4" ht="15.75" x14ac:dyDescent="0.25">
      <c r="A59" s="185"/>
      <c r="D59" s="185"/>
    </row>
    <row r="60" spans="1:4" ht="15.75" x14ac:dyDescent="0.25">
      <c r="A60" s="185"/>
      <c r="D60" s="185"/>
    </row>
    <row r="61" spans="1:4" ht="15.75" x14ac:dyDescent="0.25">
      <c r="A61" s="185"/>
      <c r="D61" s="185"/>
    </row>
    <row r="62" spans="1:4" ht="15.75" x14ac:dyDescent="0.25">
      <c r="A62" s="185"/>
      <c r="D62" s="185"/>
    </row>
    <row r="63" spans="1:4" ht="15.75" x14ac:dyDescent="0.25">
      <c r="A63" s="185"/>
      <c r="D63" s="185"/>
    </row>
    <row r="64" spans="1:4" ht="15.75" x14ac:dyDescent="0.25">
      <c r="A64" s="185"/>
      <c r="D64" s="185"/>
    </row>
    <row r="65" spans="1:4" ht="15.75" x14ac:dyDescent="0.25">
      <c r="A65" s="185"/>
      <c r="D65" s="185"/>
    </row>
    <row r="66" spans="1:4" ht="15.75" x14ac:dyDescent="0.25">
      <c r="A66" s="185"/>
      <c r="D66" s="185"/>
    </row>
    <row r="67" spans="1:4" ht="15.75" x14ac:dyDescent="0.25">
      <c r="A67" s="185"/>
      <c r="D67" s="185"/>
    </row>
    <row r="68" spans="1:4" ht="15.75" x14ac:dyDescent="0.25">
      <c r="A68" s="185"/>
      <c r="D68" s="185"/>
    </row>
    <row r="69" spans="1:4" ht="15.75" x14ac:dyDescent="0.25">
      <c r="A69" s="185"/>
      <c r="D69" s="185"/>
    </row>
    <row r="70" spans="1:4" ht="15.75" x14ac:dyDescent="0.25">
      <c r="A70" s="185"/>
      <c r="D70" s="185"/>
    </row>
    <row r="71" spans="1:4" ht="15.75" x14ac:dyDescent="0.25">
      <c r="A71" s="185"/>
      <c r="D71" s="185"/>
    </row>
    <row r="72" spans="1:4" ht="15.75" x14ac:dyDescent="0.25">
      <c r="A72" s="185"/>
      <c r="D72" s="185"/>
    </row>
    <row r="73" spans="1:4" ht="15.75" x14ac:dyDescent="0.25">
      <c r="A73" s="185"/>
      <c r="D73" s="185"/>
    </row>
    <row r="74" spans="1:4" ht="15.75" x14ac:dyDescent="0.25">
      <c r="A74" s="185"/>
      <c r="D74" s="185"/>
    </row>
    <row r="75" spans="1:4" ht="15.75" x14ac:dyDescent="0.25">
      <c r="A75" s="185"/>
      <c r="D75" s="185"/>
    </row>
    <row r="76" spans="1:4" ht="15.75" x14ac:dyDescent="0.25">
      <c r="A76" s="185"/>
      <c r="D76" s="185"/>
    </row>
    <row r="77" spans="1:4" ht="15.75" x14ac:dyDescent="0.25">
      <c r="A77" s="185"/>
      <c r="D77" s="185"/>
    </row>
    <row r="78" spans="1:4" ht="15.75" x14ac:dyDescent="0.25">
      <c r="A78" s="185"/>
      <c r="D78" s="185"/>
    </row>
    <row r="79" spans="1:4" ht="15.75" x14ac:dyDescent="0.25">
      <c r="A79" s="185"/>
      <c r="D79" s="185"/>
    </row>
    <row r="80" spans="1:4" ht="15.75" x14ac:dyDescent="0.25">
      <c r="A80" s="185"/>
      <c r="D80" s="185"/>
    </row>
    <row r="81" spans="1:4" ht="15.75" x14ac:dyDescent="0.25">
      <c r="A81" s="185"/>
      <c r="D81" s="185"/>
    </row>
    <row r="82" spans="1:4" ht="15.75" x14ac:dyDescent="0.25">
      <c r="A82" s="185"/>
      <c r="D82" s="185"/>
    </row>
    <row r="83" spans="1:4" ht="15.75" x14ac:dyDescent="0.25">
      <c r="A83" s="185"/>
      <c r="D83" s="185"/>
    </row>
    <row r="84" spans="1:4" ht="15.75" x14ac:dyDescent="0.25">
      <c r="A84" s="185"/>
      <c r="D84" s="185"/>
    </row>
    <row r="85" spans="1:4" ht="15.75" x14ac:dyDescent="0.25">
      <c r="A85" s="185"/>
      <c r="D85" s="185"/>
    </row>
    <row r="86" spans="1:4" ht="15.75" x14ac:dyDescent="0.25">
      <c r="A86" s="185"/>
      <c r="D86" s="185"/>
    </row>
    <row r="87" spans="1:4" ht="15.75" x14ac:dyDescent="0.25">
      <c r="A87" s="185"/>
      <c r="D87" s="185"/>
    </row>
    <row r="88" spans="1:4" ht="15.75" x14ac:dyDescent="0.25">
      <c r="A88" s="185"/>
      <c r="D88" s="185"/>
    </row>
    <row r="89" spans="1:4" ht="15.75" x14ac:dyDescent="0.25">
      <c r="A89" s="185"/>
      <c r="D89" s="185"/>
    </row>
    <row r="90" spans="1:4" ht="15.75" x14ac:dyDescent="0.25">
      <c r="A90" s="185"/>
      <c r="D90" s="185"/>
    </row>
    <row r="91" spans="1:4" ht="15.75" x14ac:dyDescent="0.25">
      <c r="A91" s="185"/>
      <c r="D91" s="185"/>
    </row>
    <row r="92" spans="1:4" ht="15.75" x14ac:dyDescent="0.25">
      <c r="A92" s="185"/>
      <c r="D92" s="185"/>
    </row>
    <row r="93" spans="1:4" ht="15.75" x14ac:dyDescent="0.25">
      <c r="A93" s="185"/>
      <c r="D93" s="185"/>
    </row>
    <row r="94" spans="1:4" ht="15.75" x14ac:dyDescent="0.25">
      <c r="A94" s="185"/>
      <c r="D94" s="185"/>
    </row>
    <row r="95" spans="1:4" ht="15.75" x14ac:dyDescent="0.25">
      <c r="A95" s="185"/>
      <c r="D95" s="185"/>
    </row>
    <row r="96" spans="1:4" ht="15.75" x14ac:dyDescent="0.25">
      <c r="A96" s="185"/>
      <c r="D96" s="185"/>
    </row>
    <row r="97" spans="1:4" ht="15.75" x14ac:dyDescent="0.25">
      <c r="A97" s="185"/>
      <c r="D97" s="185"/>
    </row>
    <row r="98" spans="1:4" ht="15.75" x14ac:dyDescent="0.25">
      <c r="A98" s="185"/>
      <c r="D98" s="185"/>
    </row>
    <row r="99" spans="1:4" ht="15.75" x14ac:dyDescent="0.25">
      <c r="A99" s="185"/>
      <c r="D99" s="185"/>
    </row>
    <row r="100" spans="1:4" ht="15.75" x14ac:dyDescent="0.25">
      <c r="A100" s="185"/>
      <c r="D100" s="185"/>
    </row>
    <row r="101" spans="1:4" ht="15.75" x14ac:dyDescent="0.25">
      <c r="A101" s="185"/>
      <c r="D101" s="185"/>
    </row>
    <row r="102" spans="1:4" ht="15.75" x14ac:dyDescent="0.25">
      <c r="A102" s="185"/>
      <c r="D102" s="185"/>
    </row>
    <row r="103" spans="1:4" ht="15.75" x14ac:dyDescent="0.25">
      <c r="A103" s="185"/>
      <c r="D103" s="185"/>
    </row>
    <row r="104" spans="1:4" ht="15.75" x14ac:dyDescent="0.25">
      <c r="A104" s="185"/>
      <c r="D104" s="185"/>
    </row>
    <row r="105" spans="1:4" ht="15.75" x14ac:dyDescent="0.25">
      <c r="A105" s="185"/>
      <c r="D105" s="185"/>
    </row>
    <row r="106" spans="1:4" ht="15.75" x14ac:dyDescent="0.25">
      <c r="A106" s="185"/>
      <c r="D106" s="185"/>
    </row>
    <row r="107" spans="1:4" ht="15.75" x14ac:dyDescent="0.25">
      <c r="A107" s="185"/>
      <c r="D107" s="185"/>
    </row>
    <row r="108" spans="1:4" ht="15.75" x14ac:dyDescent="0.25">
      <c r="A108" s="185"/>
      <c r="D108" s="185"/>
    </row>
    <row r="109" spans="1:4" ht="15.75" x14ac:dyDescent="0.25">
      <c r="A109" s="185"/>
      <c r="D109" s="185"/>
    </row>
    <row r="110" spans="1:4" ht="15.75" x14ac:dyDescent="0.25">
      <c r="A110" s="185"/>
      <c r="D110" s="185"/>
    </row>
    <row r="111" spans="1:4" ht="15.75" x14ac:dyDescent="0.25">
      <c r="A111" s="185"/>
      <c r="D111" s="185"/>
    </row>
    <row r="112" spans="1:4" ht="15.75" x14ac:dyDescent="0.25">
      <c r="A112" s="185"/>
      <c r="D112" s="185"/>
    </row>
    <row r="113" spans="1:4" ht="15.75" x14ac:dyDescent="0.25">
      <c r="A113" s="185"/>
      <c r="D113" s="185"/>
    </row>
    <row r="114" spans="1:4" ht="15.75" x14ac:dyDescent="0.25">
      <c r="A114" s="185"/>
      <c r="D114" s="185"/>
    </row>
    <row r="115" spans="1:4" ht="15.75" x14ac:dyDescent="0.25">
      <c r="A115" s="185"/>
      <c r="D115" s="185"/>
    </row>
    <row r="116" spans="1:4" ht="15.75" x14ac:dyDescent="0.25">
      <c r="A116" s="185"/>
      <c r="D116" s="185"/>
    </row>
    <row r="117" spans="1:4" ht="15.75" x14ac:dyDescent="0.25">
      <c r="A117" s="185"/>
      <c r="D117" s="185"/>
    </row>
    <row r="118" spans="1:4" ht="15.75" x14ac:dyDescent="0.25">
      <c r="A118" s="185"/>
      <c r="D118" s="185"/>
    </row>
    <row r="119" spans="1:4" ht="15.75" x14ac:dyDescent="0.25">
      <c r="A119" s="185"/>
      <c r="D119" s="185"/>
    </row>
    <row r="120" spans="1:4" ht="15.75" x14ac:dyDescent="0.25">
      <c r="A120" s="185"/>
      <c r="D120" s="185"/>
    </row>
    <row r="121" spans="1:4" ht="15.75" x14ac:dyDescent="0.25">
      <c r="A121" s="185"/>
      <c r="D121" s="185"/>
    </row>
    <row r="122" spans="1:4" ht="15.75" x14ac:dyDescent="0.25">
      <c r="A122" s="185"/>
      <c r="D122" s="185"/>
    </row>
    <row r="123" spans="1:4" ht="15.75" x14ac:dyDescent="0.25">
      <c r="A123" s="185"/>
      <c r="D123" s="185"/>
    </row>
    <row r="124" spans="1:4" ht="15.75" x14ac:dyDescent="0.25">
      <c r="A124" s="185"/>
      <c r="D124" s="185"/>
    </row>
    <row r="125" spans="1:4" ht="15.75" x14ac:dyDescent="0.25">
      <c r="A125" s="185"/>
      <c r="D125" s="185"/>
    </row>
    <row r="126" spans="1:4" ht="15.75" x14ac:dyDescent="0.25">
      <c r="A126" s="185"/>
      <c r="D126" s="185"/>
    </row>
    <row r="127" spans="1:4" ht="15.75" x14ac:dyDescent="0.25">
      <c r="A127" s="185"/>
      <c r="D127" s="185"/>
    </row>
    <row r="128" spans="1:4" ht="15.75" x14ac:dyDescent="0.25">
      <c r="A128" s="185"/>
      <c r="D128" s="185"/>
    </row>
    <row r="129" spans="1:4" ht="15.75" x14ac:dyDescent="0.25">
      <c r="A129" s="185"/>
      <c r="D129" s="185"/>
    </row>
  </sheetData>
  <mergeCells count="11">
    <mergeCell ref="A6:G6"/>
    <mergeCell ref="A7:G7"/>
    <mergeCell ref="A1:G1"/>
    <mergeCell ref="A2:G2"/>
    <mergeCell ref="A9:G9"/>
    <mergeCell ref="A22:C22"/>
    <mergeCell ref="A17:G17"/>
    <mergeCell ref="D29:G29"/>
    <mergeCell ref="D27:G27"/>
    <mergeCell ref="A23:B23"/>
    <mergeCell ref="C30:G30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87" fitToHeight="4" orientation="portrait" r:id="rId1"/>
  <headerFooter>
    <oddFooter>&amp;R&amp;"Times New Roman,Regular"&amp;P/&amp;N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NADSTREŠNICE</vt:lpstr>
      <vt:lpstr>videonadzor</vt:lpstr>
      <vt:lpstr>OPREMA</vt:lpstr>
      <vt:lpstr>informatička oprema</vt:lpstr>
      <vt:lpstr>Troškovnik</vt:lpstr>
      <vt:lpstr>OPREMA!Print_Area</vt:lpstr>
      <vt:lpstr>Troškovnik!Print_Area</vt:lpstr>
      <vt:lpstr>OPREMA!Print_Titles</vt:lpstr>
      <vt:lpstr>Troškovnik!Print_Titles</vt:lpstr>
    </vt:vector>
  </TitlesOfParts>
  <Company>Gradsko poglavarstvo Zagreb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Terezija Škvorić</dc:creator>
  <cp:lastModifiedBy>Ivana Ferjanic</cp:lastModifiedBy>
  <cp:lastPrinted>2019-08-08T13:01:27Z</cp:lastPrinted>
  <dcterms:created xsi:type="dcterms:W3CDTF">2008-01-21T10:04:04Z</dcterms:created>
  <dcterms:modified xsi:type="dcterms:W3CDTF">2019-08-08T13:02:10Z</dcterms:modified>
</cp:coreProperties>
</file>